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81" documentId="11_0B689D6D211FB9A1D5147CBB76E6A17B2DDE551A" xr6:coauthVersionLast="47" xr6:coauthVersionMax="47" xr10:uidLastSave="{BD8B79A8-84D2-4150-BAC3-E6F9D59CBA6E}"/>
  <bookViews>
    <workbookView xWindow="-28920" yWindow="4635" windowWidth="29040" windowHeight="15990" activeTab="1" xr2:uid="{00000000-000D-0000-FFFF-FFFF00000000}"/>
  </bookViews>
  <sheets>
    <sheet name="Metadata" sheetId="2" r:id="rId1"/>
    <sheet name="pivot" sheetId="3" r:id="rId2"/>
    <sheet name="Data" sheetId="1" r:id="rId3"/>
  </sheets>
  <definedNames>
    <definedName name="_xlnm._FilterDatabase" localSheetId="2" hidden="1">Data!$A$1:$G$803</definedName>
  </definedNames>
  <calcPr calcId="191029"/>
  <pivotCaches>
    <pivotCache cacheId="7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" l="1"/>
  <c r="J18" i="3"/>
  <c r="I18" i="3"/>
  <c r="C18" i="3"/>
</calcChain>
</file>

<file path=xl/sharedStrings.xml><?xml version="1.0" encoding="utf-8"?>
<sst xmlns="http://schemas.openxmlformats.org/spreadsheetml/2006/main" count="3139" uniqueCount="61">
  <si>
    <t>london_worker</t>
  </si>
  <si>
    <t>date_day</t>
  </si>
  <si>
    <t>nte_worker_detail</t>
  </si>
  <si>
    <t>ethnicity</t>
  </si>
  <si>
    <t>sex</t>
  </si>
  <si>
    <t>wt_count</t>
  </si>
  <si>
    <t>London</t>
  </si>
  <si>
    <t>Both</t>
  </si>
  <si>
    <t>All</t>
  </si>
  <si>
    <t>Male</t>
  </si>
  <si>
    <t>Female</t>
  </si>
  <si>
    <t>BAME</t>
  </si>
  <si>
    <t>White</t>
  </si>
  <si>
    <t>Daytime only</t>
  </si>
  <si>
    <t>Evening</t>
  </si>
  <si>
    <t>Late 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</si>
  <si>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</si>
  <si>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</si>
  <si>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</si>
  <si>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</si>
  <si>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</si>
  <si>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</si>
  <si>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</si>
  <si>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</si>
  <si>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</si>
  <si>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</si>
  <si>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</si>
  <si>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</si>
  <si>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</si>
  <si>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</si>
  <si>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</si>
  <si>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</si>
  <si>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</si>
  <si>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</si>
  <si>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</si>
  <si>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</si>
  <si>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</si>
  <si>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</si>
  <si>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</si>
  <si>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</si>
  <si>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</si>
  <si>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</si>
  <si>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</si>
  <si>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</si>
  <si>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ethnicity and sex</t>
  </si>
  <si>
    <t>share</t>
  </si>
  <si>
    <t>Row Labels</t>
  </si>
  <si>
    <t>Grand Total</t>
  </si>
  <si>
    <t>Sum of wt_count</t>
  </si>
  <si>
    <t>Column Labels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</si>
  <si>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</si>
  <si>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</si>
  <si>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</si>
  <si>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</si>
  <si>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</si>
  <si>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</si>
  <si>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</si>
  <si>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</si>
  <si>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</si>
  <si>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(Multiple Items)</t>
  </si>
  <si>
    <t>Sum of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</si>
</sst>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  <xf numFmtId="3" fontId="0" fillId="0" borderId="0" xfId="0" applyNumberFormat="1"/>
    <xf numFmtId="9" fontId="0" fillId="0" borderId="0" xfId="4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9" fontId="0" fillId="0" borderId="0" xfId="0" applyNumberFormat="1"/>
  </cellXfs>
  <cellStyles count="5">
    <cellStyle name="Normal" xfId="0" builtinId="0"/>
    <cellStyle name="Normal 2" xfId="2" xr:uid="{F7CCE8F7-E7FF-4C14-A1ED-C09F89683403}"/>
    <cellStyle name="Normal 2 2" xfId="3" xr:uid="{5A31B490-B4D8-4FD3-B249-E5CFA0AB315F}"/>
    <cellStyle name="Normal 3" xfId="1" xr:uid="{A967A322-A55B-47BA-B9B2-0C4E7236B419}"/>
    <cellStyle name="Percent" xfId="4" builtinId="5"/>
  </cellStyles>
  <dxfs count="14">
    <dxf>
      <numFmt numFmtId="13" formatCode="0%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k Jacob" refreshedDate="45261.357366319447" createdVersion="8" refreshedVersion="8" minRefreshableVersion="3" recordCount="802" xr:uid="{BFE70BBB-37F9-45C9-93FE-75CFF21E7331}">
  <cacheSource type="worksheet">
    <worksheetSource ref="A1:G803" sheet="Data"/>
  </cacheSource>
  <cacheFields count="9">
    <cacheField name="london_worker" numFmtId="0">
      <sharedItems count="2">
        <s v="London"/>
        <s v="RoUK"/>
      </sharedItems>
    </cacheField>
    <cacheField name="date_day" numFmtId="164">
      <sharedItems containsSemiMixedTypes="0" containsNonDate="0" containsDate="1" containsString="0" minDate="2015-01-01T00:00:00" maxDate="2023-01-02T00:00:00" count="9">
        <d v="2015-01-01T00:00:00"/>
        <d v="2016-01-01T00:00:00"/>
        <d v="2017-01-01T00:00:00"/>
        <d v="2018-01-01T00:00:00"/>
        <d v="2019-01-01T00:00:00"/>
        <d v="2020-01-01T00:00:00"/>
        <d v="2021-01-01T00:00:00"/>
        <d v="2022-01-01T00:00:00"/>
        <d v="2023-01-01T00:00:00"/>
      </sharedItems>
      <fieldGroup par="8" base="1">
        <rangePr groupBy="months" startDate="2015-01-01T00:00:00" endDate="2023-01-02T00:00:00"/>
        <groupItems count="14">
          <s v="&lt;01/01/201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02/01/2023"/>
        </groupItems>
      </fieldGroup>
    </cacheField>
    <cacheField name="nte_worker_detail" numFmtId="0">
      <sharedItems containsBlank="1" count="5">
        <s v="Both"/>
        <s v="Evening"/>
        <s v="Daytime only"/>
        <s v="Late Night"/>
        <m/>
      </sharedItems>
    </cacheField>
    <cacheField name="ethnicity" numFmtId="0">
      <sharedItems count="3">
        <s v="All"/>
        <s v="BAME"/>
        <s v="White"/>
      </sharedItems>
    </cacheField>
    <cacheField name="sex" numFmtId="0">
      <sharedItems count="3">
        <s v="Male"/>
        <s v="Female"/>
        <s v="All"/>
      </sharedItems>
    </cacheField>
    <cacheField name="wt_count" numFmtId="0">
      <sharedItems containsSemiMixedTypes="0" containsString="0" containsNumber="1" containsInteger="1" minValue="1000" maxValue="20090000"/>
    </cacheField>
    <cacheField name="share" numFmtId="0">
      <sharedItems containsSemiMixedTypes="0" containsString="0" containsNumber="1" minValue="1E-3" maxValue="0.79600000000000004"/>
    </cacheField>
    <cacheField name="Quarters" numFmtId="0" databaseField="0">
      <fieldGroup base="1">
        <rangePr groupBy="quarters" startDate="2015-01-01T00:00:00" endDate="2023-01-02T00:00:00"/>
        <groupItems count="6">
          <s v="&lt;01/01/2015"/>
          <s v="Qtr1"/>
          <s v="Qtr2"/>
          <s v="Qtr3"/>
          <s v="Qtr4"/>
          <s v="&gt;02/01/2023"/>
        </groupItems>
      </fieldGroup>
    </cacheField>
    <cacheField name="Years" numFmtId="0" databaseField="0">
      <fieldGroup base="1">
        <rangePr groupBy="years" startDate="2015-01-01T00:00:00" endDate="2023-01-02T00:00:00"/>
        <groupItems count="11">
          <s v="&lt;01/01/2015"/>
          <s v="2015"/>
          <s v="2016"/>
          <s v="2017"/>
          <s v="2018"/>
          <s v="2019"/>
          <s v="2020"/>
          <s v="2021"/>
          <s v="2022"/>
          <s v="2023"/>
          <s v="&gt;02/01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2">
  <r>
    <x v="0"/>
    <x v="0"/>
    <x v="0"/>
    <x v="0"/>
    <x v="0"/>
    <n v="357000"/>
    <n v="0.129"/>
  </r>
  <r>
    <x v="0"/>
    <x v="0"/>
    <x v="0"/>
    <x v="0"/>
    <x v="1"/>
    <n v="176000"/>
    <n v="8.3000000000000004E-2"/>
  </r>
  <r>
    <x v="0"/>
    <x v="0"/>
    <x v="0"/>
    <x v="0"/>
    <x v="2"/>
    <n v="532000"/>
    <n v="0.109"/>
  </r>
  <r>
    <x v="0"/>
    <x v="0"/>
    <x v="0"/>
    <x v="1"/>
    <x v="0"/>
    <n v="121000"/>
    <n v="0.16200000000000001"/>
  </r>
  <r>
    <x v="0"/>
    <x v="0"/>
    <x v="0"/>
    <x v="1"/>
    <x v="1"/>
    <n v="62000"/>
    <n v="0.09"/>
  </r>
  <r>
    <x v="0"/>
    <x v="0"/>
    <x v="0"/>
    <x v="1"/>
    <x v="2"/>
    <n v="182000"/>
    <n v="0.128"/>
  </r>
  <r>
    <x v="0"/>
    <x v="0"/>
    <x v="0"/>
    <x v="2"/>
    <x v="0"/>
    <n v="235000"/>
    <n v="0.11700000000000001"/>
  </r>
  <r>
    <x v="0"/>
    <x v="0"/>
    <x v="1"/>
    <x v="1"/>
    <x v="1"/>
    <n v="118000"/>
    <n v="0.17100000000000001"/>
  </r>
  <r>
    <x v="0"/>
    <x v="0"/>
    <x v="0"/>
    <x v="2"/>
    <x v="2"/>
    <n v="349000"/>
    <n v="0.10199999999999999"/>
  </r>
  <r>
    <x v="0"/>
    <x v="0"/>
    <x v="2"/>
    <x v="0"/>
    <x v="0"/>
    <n v="1818000"/>
    <n v="0.65900000000000003"/>
  </r>
  <r>
    <x v="0"/>
    <x v="0"/>
    <x v="2"/>
    <x v="0"/>
    <x v="1"/>
    <n v="1539000"/>
    <n v="0.72799999999999998"/>
  </r>
  <r>
    <x v="0"/>
    <x v="0"/>
    <x v="2"/>
    <x v="0"/>
    <x v="2"/>
    <n v="3356000"/>
    <n v="0.68899999999999995"/>
  </r>
  <r>
    <x v="0"/>
    <x v="0"/>
    <x v="2"/>
    <x v="1"/>
    <x v="0"/>
    <n v="461000"/>
    <n v="0.61799999999999999"/>
  </r>
  <r>
    <x v="0"/>
    <x v="0"/>
    <x v="2"/>
    <x v="1"/>
    <x v="1"/>
    <n v="494000"/>
    <n v="0.72"/>
  </r>
  <r>
    <x v="0"/>
    <x v="0"/>
    <x v="2"/>
    <x v="1"/>
    <x v="2"/>
    <n v="955000"/>
    <n v="0.66700000000000004"/>
  </r>
  <r>
    <x v="0"/>
    <x v="0"/>
    <x v="2"/>
    <x v="2"/>
    <x v="0"/>
    <n v="1353000"/>
    <n v="0.67400000000000004"/>
  </r>
  <r>
    <x v="0"/>
    <x v="0"/>
    <x v="2"/>
    <x v="2"/>
    <x v="1"/>
    <n v="1043000"/>
    <n v="0.73099999999999998"/>
  </r>
  <r>
    <x v="0"/>
    <x v="0"/>
    <x v="2"/>
    <x v="2"/>
    <x v="2"/>
    <n v="2395000"/>
    <n v="0.69799999999999995"/>
  </r>
  <r>
    <x v="0"/>
    <x v="0"/>
    <x v="1"/>
    <x v="0"/>
    <x v="0"/>
    <n v="524000"/>
    <n v="0.19"/>
  </r>
  <r>
    <x v="0"/>
    <x v="0"/>
    <x v="1"/>
    <x v="0"/>
    <x v="1"/>
    <n v="377000"/>
    <n v="0.17799999999999999"/>
  </r>
  <r>
    <x v="0"/>
    <x v="0"/>
    <x v="1"/>
    <x v="0"/>
    <x v="2"/>
    <n v="900000"/>
    <n v="0.185"/>
  </r>
  <r>
    <x v="0"/>
    <x v="0"/>
    <x v="1"/>
    <x v="1"/>
    <x v="0"/>
    <n v="144000"/>
    <n v="0.193"/>
  </r>
  <r>
    <x v="0"/>
    <x v="0"/>
    <x v="3"/>
    <x v="1"/>
    <x v="1"/>
    <n v="14000"/>
    <n v="0.02"/>
  </r>
  <r>
    <x v="0"/>
    <x v="0"/>
    <x v="1"/>
    <x v="1"/>
    <x v="2"/>
    <n v="261000"/>
    <n v="0.182"/>
  </r>
  <r>
    <x v="0"/>
    <x v="0"/>
    <x v="1"/>
    <x v="2"/>
    <x v="0"/>
    <n v="379000"/>
    <n v="0.189"/>
  </r>
  <r>
    <x v="0"/>
    <x v="1"/>
    <x v="0"/>
    <x v="1"/>
    <x v="1"/>
    <n v="59000"/>
    <n v="8.5000000000000006E-2"/>
  </r>
  <r>
    <x v="0"/>
    <x v="0"/>
    <x v="1"/>
    <x v="2"/>
    <x v="2"/>
    <n v="638000"/>
    <n v="0.186"/>
  </r>
  <r>
    <x v="0"/>
    <x v="0"/>
    <x v="3"/>
    <x v="0"/>
    <x v="0"/>
    <n v="60000"/>
    <n v="2.1999999999999999E-2"/>
  </r>
  <r>
    <x v="0"/>
    <x v="0"/>
    <x v="3"/>
    <x v="0"/>
    <x v="1"/>
    <n v="25000"/>
    <n v="1.2E-2"/>
  </r>
  <r>
    <x v="0"/>
    <x v="0"/>
    <x v="3"/>
    <x v="0"/>
    <x v="2"/>
    <n v="84000"/>
    <n v="1.7999999999999999E-2"/>
  </r>
  <r>
    <x v="0"/>
    <x v="0"/>
    <x v="3"/>
    <x v="1"/>
    <x v="0"/>
    <n v="22000"/>
    <n v="0.03"/>
  </r>
  <r>
    <x v="0"/>
    <x v="1"/>
    <x v="1"/>
    <x v="1"/>
    <x v="1"/>
    <n v="141000"/>
    <n v="0.20100000000000001"/>
  </r>
  <r>
    <x v="0"/>
    <x v="0"/>
    <x v="3"/>
    <x v="1"/>
    <x v="2"/>
    <n v="35000"/>
    <n v="2.5000000000000001E-2"/>
  </r>
  <r>
    <x v="0"/>
    <x v="0"/>
    <x v="3"/>
    <x v="2"/>
    <x v="0"/>
    <n v="38000"/>
    <n v="1.9E-2"/>
  </r>
  <r>
    <x v="0"/>
    <x v="1"/>
    <x v="3"/>
    <x v="1"/>
    <x v="1"/>
    <n v="15000"/>
    <n v="2.1999999999999999E-2"/>
  </r>
  <r>
    <x v="0"/>
    <x v="0"/>
    <x v="3"/>
    <x v="2"/>
    <x v="2"/>
    <n v="49000"/>
    <n v="1.4999999999999999E-2"/>
  </r>
  <r>
    <x v="0"/>
    <x v="0"/>
    <x v="4"/>
    <x v="0"/>
    <x v="0"/>
    <n v="6000"/>
    <n v="3.0000000000000001E-3"/>
  </r>
  <r>
    <x v="0"/>
    <x v="0"/>
    <x v="4"/>
    <x v="0"/>
    <x v="1"/>
    <n v="1000"/>
    <n v="1E-3"/>
  </r>
  <r>
    <x v="0"/>
    <x v="0"/>
    <x v="4"/>
    <x v="0"/>
    <x v="2"/>
    <n v="7000"/>
    <n v="2E-3"/>
  </r>
  <r>
    <x v="0"/>
    <x v="0"/>
    <x v="4"/>
    <x v="1"/>
    <x v="1"/>
    <n v="1000"/>
    <n v="2E-3"/>
  </r>
  <r>
    <x v="0"/>
    <x v="0"/>
    <x v="4"/>
    <x v="1"/>
    <x v="2"/>
    <n v="1000"/>
    <n v="1E-3"/>
  </r>
  <r>
    <x v="0"/>
    <x v="0"/>
    <x v="4"/>
    <x v="2"/>
    <x v="0"/>
    <n v="6000"/>
    <n v="3.0000000000000001E-3"/>
  </r>
  <r>
    <x v="0"/>
    <x v="0"/>
    <x v="4"/>
    <x v="2"/>
    <x v="2"/>
    <n v="6000"/>
    <n v="2E-3"/>
  </r>
  <r>
    <x v="0"/>
    <x v="1"/>
    <x v="0"/>
    <x v="0"/>
    <x v="0"/>
    <n v="360000"/>
    <n v="0.126"/>
  </r>
  <r>
    <x v="0"/>
    <x v="1"/>
    <x v="0"/>
    <x v="0"/>
    <x v="1"/>
    <n v="186000"/>
    <n v="8.5000000000000006E-2"/>
  </r>
  <r>
    <x v="0"/>
    <x v="1"/>
    <x v="0"/>
    <x v="0"/>
    <x v="2"/>
    <n v="546000"/>
    <n v="0.108"/>
  </r>
  <r>
    <x v="0"/>
    <x v="1"/>
    <x v="0"/>
    <x v="1"/>
    <x v="0"/>
    <n v="128000"/>
    <n v="0.161"/>
  </r>
  <r>
    <x v="0"/>
    <x v="2"/>
    <x v="0"/>
    <x v="1"/>
    <x v="1"/>
    <n v="72000"/>
    <n v="0.1"/>
  </r>
  <r>
    <x v="0"/>
    <x v="1"/>
    <x v="0"/>
    <x v="1"/>
    <x v="2"/>
    <n v="187000"/>
    <n v="0.125"/>
  </r>
  <r>
    <x v="0"/>
    <x v="1"/>
    <x v="0"/>
    <x v="2"/>
    <x v="0"/>
    <n v="230000"/>
    <n v="0.112"/>
  </r>
  <r>
    <x v="0"/>
    <x v="1"/>
    <x v="0"/>
    <x v="2"/>
    <x v="1"/>
    <n v="127000"/>
    <n v="8.5000000000000006E-2"/>
  </r>
  <r>
    <x v="0"/>
    <x v="1"/>
    <x v="0"/>
    <x v="2"/>
    <x v="2"/>
    <n v="357000"/>
    <n v="0.10100000000000001"/>
  </r>
  <r>
    <x v="0"/>
    <x v="1"/>
    <x v="2"/>
    <x v="0"/>
    <x v="0"/>
    <n v="1899000"/>
    <n v="0.66300000000000003"/>
  </r>
  <r>
    <x v="0"/>
    <x v="1"/>
    <x v="2"/>
    <x v="0"/>
    <x v="1"/>
    <n v="1611000"/>
    <n v="0.73299999999999998"/>
  </r>
  <r>
    <x v="0"/>
    <x v="1"/>
    <x v="2"/>
    <x v="0"/>
    <x v="2"/>
    <n v="3509000"/>
    <n v="0.69399999999999995"/>
  </r>
  <r>
    <x v="0"/>
    <x v="1"/>
    <x v="2"/>
    <x v="1"/>
    <x v="0"/>
    <n v="476000"/>
    <n v="0.59699999999999998"/>
  </r>
  <r>
    <x v="0"/>
    <x v="1"/>
    <x v="2"/>
    <x v="1"/>
    <x v="1"/>
    <n v="485000"/>
    <n v="0.69299999999999995"/>
  </r>
  <r>
    <x v="0"/>
    <x v="1"/>
    <x v="2"/>
    <x v="1"/>
    <x v="2"/>
    <n v="961000"/>
    <n v="0.64200000000000002"/>
  </r>
  <r>
    <x v="0"/>
    <x v="1"/>
    <x v="2"/>
    <x v="2"/>
    <x v="0"/>
    <n v="1423000"/>
    <n v="0.69"/>
  </r>
  <r>
    <x v="0"/>
    <x v="1"/>
    <x v="2"/>
    <x v="2"/>
    <x v="1"/>
    <n v="1125000"/>
    <n v="0.751"/>
  </r>
  <r>
    <x v="0"/>
    <x v="1"/>
    <x v="2"/>
    <x v="2"/>
    <x v="2"/>
    <n v="2547000"/>
    <n v="0.71599999999999997"/>
  </r>
  <r>
    <x v="0"/>
    <x v="1"/>
    <x v="1"/>
    <x v="0"/>
    <x v="0"/>
    <n v="546000"/>
    <n v="0.191"/>
  </r>
  <r>
    <x v="0"/>
    <x v="1"/>
    <x v="1"/>
    <x v="0"/>
    <x v="1"/>
    <n v="377000"/>
    <n v="0.17199999999999999"/>
  </r>
  <r>
    <x v="0"/>
    <x v="1"/>
    <x v="1"/>
    <x v="0"/>
    <x v="2"/>
    <n v="922000"/>
    <n v="0.183"/>
  </r>
  <r>
    <x v="0"/>
    <x v="1"/>
    <x v="1"/>
    <x v="1"/>
    <x v="0"/>
    <n v="171000"/>
    <n v="0.214"/>
  </r>
  <r>
    <x v="0"/>
    <x v="2"/>
    <x v="1"/>
    <x v="1"/>
    <x v="1"/>
    <n v="138000"/>
    <n v="0.19"/>
  </r>
  <r>
    <x v="0"/>
    <x v="1"/>
    <x v="1"/>
    <x v="1"/>
    <x v="2"/>
    <n v="312000"/>
    <n v="0.20799999999999999"/>
  </r>
  <r>
    <x v="0"/>
    <x v="1"/>
    <x v="1"/>
    <x v="2"/>
    <x v="0"/>
    <n v="373000"/>
    <n v="0.18099999999999999"/>
  </r>
  <r>
    <x v="0"/>
    <x v="1"/>
    <x v="1"/>
    <x v="2"/>
    <x v="1"/>
    <n v="236000"/>
    <n v="0.158"/>
  </r>
  <r>
    <x v="0"/>
    <x v="1"/>
    <x v="1"/>
    <x v="2"/>
    <x v="2"/>
    <n v="609000"/>
    <n v="0.17100000000000001"/>
  </r>
  <r>
    <x v="0"/>
    <x v="1"/>
    <x v="3"/>
    <x v="0"/>
    <x v="0"/>
    <n v="52000"/>
    <n v="1.7999999999999999E-2"/>
  </r>
  <r>
    <x v="0"/>
    <x v="1"/>
    <x v="3"/>
    <x v="0"/>
    <x v="1"/>
    <n v="25000"/>
    <n v="1.2E-2"/>
  </r>
  <r>
    <x v="0"/>
    <x v="1"/>
    <x v="3"/>
    <x v="0"/>
    <x v="2"/>
    <n v="76000"/>
    <n v="1.6E-2"/>
  </r>
  <r>
    <x v="0"/>
    <x v="1"/>
    <x v="3"/>
    <x v="1"/>
    <x v="0"/>
    <n v="20000"/>
    <n v="2.5000000000000001E-2"/>
  </r>
  <r>
    <x v="0"/>
    <x v="2"/>
    <x v="3"/>
    <x v="1"/>
    <x v="1"/>
    <n v="12000"/>
    <n v="1.6E-2"/>
  </r>
  <r>
    <x v="0"/>
    <x v="1"/>
    <x v="3"/>
    <x v="1"/>
    <x v="2"/>
    <n v="35000"/>
    <n v="2.4E-2"/>
  </r>
  <r>
    <x v="0"/>
    <x v="1"/>
    <x v="3"/>
    <x v="2"/>
    <x v="0"/>
    <n v="32000"/>
    <n v="1.6E-2"/>
  </r>
  <r>
    <x v="0"/>
    <x v="1"/>
    <x v="3"/>
    <x v="2"/>
    <x v="1"/>
    <n v="10000"/>
    <n v="7.0000000000000001E-3"/>
  </r>
  <r>
    <x v="0"/>
    <x v="1"/>
    <x v="3"/>
    <x v="2"/>
    <x v="2"/>
    <n v="42000"/>
    <n v="1.2E-2"/>
  </r>
  <r>
    <x v="0"/>
    <x v="1"/>
    <x v="4"/>
    <x v="0"/>
    <x v="0"/>
    <n v="9000"/>
    <n v="4.0000000000000001E-3"/>
  </r>
  <r>
    <x v="0"/>
    <x v="1"/>
    <x v="4"/>
    <x v="0"/>
    <x v="1"/>
    <n v="2000"/>
    <n v="1E-3"/>
  </r>
  <r>
    <x v="0"/>
    <x v="1"/>
    <x v="4"/>
    <x v="0"/>
    <x v="2"/>
    <n v="11000"/>
    <n v="3.0000000000000001E-3"/>
  </r>
  <r>
    <x v="0"/>
    <x v="1"/>
    <x v="4"/>
    <x v="1"/>
    <x v="0"/>
    <n v="4000"/>
    <n v="5.0000000000000001E-3"/>
  </r>
  <r>
    <x v="0"/>
    <x v="1"/>
    <x v="4"/>
    <x v="1"/>
    <x v="1"/>
    <n v="2000"/>
    <n v="2E-3"/>
  </r>
  <r>
    <x v="0"/>
    <x v="1"/>
    <x v="4"/>
    <x v="1"/>
    <x v="2"/>
    <n v="5000"/>
    <n v="3.0000000000000001E-3"/>
  </r>
  <r>
    <x v="0"/>
    <x v="1"/>
    <x v="4"/>
    <x v="2"/>
    <x v="0"/>
    <n v="6000"/>
    <n v="3.0000000000000001E-3"/>
  </r>
  <r>
    <x v="0"/>
    <x v="1"/>
    <x v="4"/>
    <x v="2"/>
    <x v="1"/>
    <n v="1000"/>
    <n v="1E-3"/>
  </r>
  <r>
    <x v="0"/>
    <x v="1"/>
    <x v="4"/>
    <x v="2"/>
    <x v="2"/>
    <n v="7000"/>
    <n v="2E-3"/>
  </r>
  <r>
    <x v="0"/>
    <x v="2"/>
    <x v="0"/>
    <x v="0"/>
    <x v="0"/>
    <n v="363000"/>
    <n v="0.124"/>
  </r>
  <r>
    <x v="0"/>
    <x v="2"/>
    <x v="0"/>
    <x v="0"/>
    <x v="1"/>
    <n v="173000"/>
    <n v="7.6999999999999999E-2"/>
  </r>
  <r>
    <x v="0"/>
    <x v="2"/>
    <x v="0"/>
    <x v="0"/>
    <x v="2"/>
    <n v="535000"/>
    <n v="0.10299999999999999"/>
  </r>
  <r>
    <x v="0"/>
    <x v="2"/>
    <x v="0"/>
    <x v="1"/>
    <x v="0"/>
    <n v="125000"/>
    <n v="0.14199999999999999"/>
  </r>
  <r>
    <x v="0"/>
    <x v="3"/>
    <x v="0"/>
    <x v="1"/>
    <x v="1"/>
    <n v="62000"/>
    <n v="8.5999999999999993E-2"/>
  </r>
  <r>
    <x v="0"/>
    <x v="2"/>
    <x v="0"/>
    <x v="1"/>
    <x v="2"/>
    <n v="197000"/>
    <n v="0.123"/>
  </r>
  <r>
    <x v="0"/>
    <x v="2"/>
    <x v="0"/>
    <x v="2"/>
    <x v="0"/>
    <n v="239000"/>
    <n v="0.11600000000000001"/>
  </r>
  <r>
    <x v="0"/>
    <x v="3"/>
    <x v="1"/>
    <x v="1"/>
    <x v="1"/>
    <n v="93000"/>
    <n v="0.13"/>
  </r>
  <r>
    <x v="0"/>
    <x v="2"/>
    <x v="0"/>
    <x v="2"/>
    <x v="2"/>
    <n v="339000"/>
    <n v="9.5000000000000001E-2"/>
  </r>
  <r>
    <x v="0"/>
    <x v="2"/>
    <x v="2"/>
    <x v="0"/>
    <x v="0"/>
    <n v="1949000"/>
    <n v="0.66200000000000003"/>
  </r>
  <r>
    <x v="0"/>
    <x v="2"/>
    <x v="2"/>
    <x v="0"/>
    <x v="1"/>
    <n v="1661000"/>
    <n v="0.73399999999999999"/>
  </r>
  <r>
    <x v="0"/>
    <x v="2"/>
    <x v="2"/>
    <x v="0"/>
    <x v="2"/>
    <n v="3609000"/>
    <n v="0.69299999999999995"/>
  </r>
  <r>
    <x v="0"/>
    <x v="2"/>
    <x v="2"/>
    <x v="1"/>
    <x v="0"/>
    <n v="560000"/>
    <n v="0.63600000000000001"/>
  </r>
  <r>
    <x v="0"/>
    <x v="2"/>
    <x v="2"/>
    <x v="1"/>
    <x v="1"/>
    <n v="504000"/>
    <n v="0.69699999999999995"/>
  </r>
  <r>
    <x v="0"/>
    <x v="2"/>
    <x v="2"/>
    <x v="1"/>
    <x v="2"/>
    <n v="1064000"/>
    <n v="0.66400000000000003"/>
  </r>
  <r>
    <x v="0"/>
    <x v="2"/>
    <x v="2"/>
    <x v="2"/>
    <x v="0"/>
    <n v="1388000"/>
    <n v="0.67300000000000004"/>
  </r>
  <r>
    <x v="0"/>
    <x v="2"/>
    <x v="2"/>
    <x v="2"/>
    <x v="1"/>
    <n v="1154000"/>
    <n v="0.752"/>
  </r>
  <r>
    <x v="0"/>
    <x v="2"/>
    <x v="2"/>
    <x v="2"/>
    <x v="2"/>
    <n v="2542000"/>
    <n v="0.70599999999999996"/>
  </r>
  <r>
    <x v="0"/>
    <x v="2"/>
    <x v="1"/>
    <x v="0"/>
    <x v="0"/>
    <n v="583000"/>
    <n v="0.19800000000000001"/>
  </r>
  <r>
    <x v="0"/>
    <x v="2"/>
    <x v="1"/>
    <x v="0"/>
    <x v="1"/>
    <n v="408000"/>
    <n v="0.18099999999999999"/>
  </r>
  <r>
    <x v="0"/>
    <x v="2"/>
    <x v="1"/>
    <x v="0"/>
    <x v="2"/>
    <n v="991000"/>
    <n v="0.191"/>
  </r>
  <r>
    <x v="0"/>
    <x v="2"/>
    <x v="1"/>
    <x v="1"/>
    <x v="0"/>
    <n v="177000"/>
    <n v="0.20100000000000001"/>
  </r>
  <r>
    <x v="0"/>
    <x v="3"/>
    <x v="3"/>
    <x v="1"/>
    <x v="1"/>
    <n v="22000"/>
    <n v="0.03"/>
  </r>
  <r>
    <x v="0"/>
    <x v="2"/>
    <x v="1"/>
    <x v="1"/>
    <x v="2"/>
    <n v="314000"/>
    <n v="0.19600000000000001"/>
  </r>
  <r>
    <x v="0"/>
    <x v="2"/>
    <x v="1"/>
    <x v="2"/>
    <x v="0"/>
    <n v="407000"/>
    <n v="0.19800000000000001"/>
  </r>
  <r>
    <x v="0"/>
    <x v="0"/>
    <x v="0"/>
    <x v="2"/>
    <x v="1"/>
    <n v="114000"/>
    <n v="0.08"/>
  </r>
  <r>
    <x v="0"/>
    <x v="2"/>
    <x v="1"/>
    <x v="2"/>
    <x v="2"/>
    <n v="677000"/>
    <n v="0.189"/>
  </r>
  <r>
    <x v="0"/>
    <x v="2"/>
    <x v="3"/>
    <x v="0"/>
    <x v="0"/>
    <n v="51000"/>
    <n v="1.7999999999999999E-2"/>
  </r>
  <r>
    <x v="0"/>
    <x v="2"/>
    <x v="3"/>
    <x v="0"/>
    <x v="1"/>
    <n v="22000"/>
    <n v="0.01"/>
  </r>
  <r>
    <x v="0"/>
    <x v="2"/>
    <x v="3"/>
    <x v="0"/>
    <x v="2"/>
    <n v="73000"/>
    <n v="1.4E-2"/>
  </r>
  <r>
    <x v="0"/>
    <x v="2"/>
    <x v="3"/>
    <x v="1"/>
    <x v="0"/>
    <n v="21000"/>
    <n v="2.3E-2"/>
  </r>
  <r>
    <x v="0"/>
    <x v="0"/>
    <x v="1"/>
    <x v="2"/>
    <x v="1"/>
    <n v="260000"/>
    <n v="0.182"/>
  </r>
  <r>
    <x v="0"/>
    <x v="2"/>
    <x v="3"/>
    <x v="1"/>
    <x v="2"/>
    <n v="32000"/>
    <n v="0.02"/>
  </r>
  <r>
    <x v="0"/>
    <x v="2"/>
    <x v="3"/>
    <x v="2"/>
    <x v="0"/>
    <n v="31000"/>
    <n v="1.4999999999999999E-2"/>
  </r>
  <r>
    <x v="0"/>
    <x v="0"/>
    <x v="3"/>
    <x v="2"/>
    <x v="1"/>
    <n v="12000"/>
    <n v="8.0000000000000002E-3"/>
  </r>
  <r>
    <x v="0"/>
    <x v="2"/>
    <x v="3"/>
    <x v="2"/>
    <x v="2"/>
    <n v="42000"/>
    <n v="1.2E-2"/>
  </r>
  <r>
    <x v="0"/>
    <x v="2"/>
    <x v="4"/>
    <x v="0"/>
    <x v="0"/>
    <n v="2000"/>
    <n v="1E-3"/>
  </r>
  <r>
    <x v="0"/>
    <x v="2"/>
    <x v="4"/>
    <x v="0"/>
    <x v="1"/>
    <n v="1000"/>
    <n v="1E-3"/>
  </r>
  <r>
    <x v="0"/>
    <x v="2"/>
    <x v="4"/>
    <x v="0"/>
    <x v="2"/>
    <n v="2000"/>
    <n v="1E-3"/>
  </r>
  <r>
    <x v="0"/>
    <x v="2"/>
    <x v="4"/>
    <x v="2"/>
    <x v="0"/>
    <n v="2000"/>
    <n v="1E-3"/>
  </r>
  <r>
    <x v="0"/>
    <x v="2"/>
    <x v="4"/>
    <x v="2"/>
    <x v="1"/>
    <n v="1000"/>
    <n v="1E-3"/>
  </r>
  <r>
    <x v="0"/>
    <x v="2"/>
    <x v="4"/>
    <x v="2"/>
    <x v="2"/>
    <n v="2000"/>
    <n v="1E-3"/>
  </r>
  <r>
    <x v="0"/>
    <x v="3"/>
    <x v="0"/>
    <x v="0"/>
    <x v="0"/>
    <n v="320000"/>
    <n v="0.109"/>
  </r>
  <r>
    <x v="0"/>
    <x v="3"/>
    <x v="0"/>
    <x v="0"/>
    <x v="1"/>
    <n v="160000"/>
    <n v="6.9000000000000006E-2"/>
  </r>
  <r>
    <x v="0"/>
    <x v="3"/>
    <x v="0"/>
    <x v="0"/>
    <x v="2"/>
    <n v="479000"/>
    <n v="9.1999999999999998E-2"/>
  </r>
  <r>
    <x v="0"/>
    <x v="3"/>
    <x v="0"/>
    <x v="1"/>
    <x v="0"/>
    <n v="115000"/>
    <n v="0.129"/>
  </r>
  <r>
    <x v="0"/>
    <x v="4"/>
    <x v="0"/>
    <x v="1"/>
    <x v="1"/>
    <n v="77000"/>
    <n v="9.9000000000000005E-2"/>
  </r>
  <r>
    <x v="0"/>
    <x v="3"/>
    <x v="0"/>
    <x v="1"/>
    <x v="2"/>
    <n v="176000"/>
    <n v="0.11"/>
  </r>
  <r>
    <x v="0"/>
    <x v="3"/>
    <x v="0"/>
    <x v="2"/>
    <x v="0"/>
    <n v="206000"/>
    <n v="0.10100000000000001"/>
  </r>
  <r>
    <x v="0"/>
    <x v="3"/>
    <x v="0"/>
    <x v="2"/>
    <x v="1"/>
    <n v="98000"/>
    <n v="6.2E-2"/>
  </r>
  <r>
    <x v="0"/>
    <x v="3"/>
    <x v="0"/>
    <x v="2"/>
    <x v="2"/>
    <n v="303000"/>
    <n v="8.4000000000000005E-2"/>
  </r>
  <r>
    <x v="0"/>
    <x v="3"/>
    <x v="2"/>
    <x v="0"/>
    <x v="0"/>
    <n v="2047000"/>
    <n v="0.69899999999999995"/>
  </r>
  <r>
    <x v="0"/>
    <x v="3"/>
    <x v="2"/>
    <x v="0"/>
    <x v="1"/>
    <n v="1730000"/>
    <n v="0.746"/>
  </r>
  <r>
    <x v="0"/>
    <x v="3"/>
    <x v="2"/>
    <x v="0"/>
    <x v="2"/>
    <n v="3777000"/>
    <n v="0.72"/>
  </r>
  <r>
    <x v="0"/>
    <x v="3"/>
    <x v="2"/>
    <x v="1"/>
    <x v="0"/>
    <n v="601000"/>
    <n v="0.67400000000000004"/>
  </r>
  <r>
    <x v="0"/>
    <x v="3"/>
    <x v="2"/>
    <x v="1"/>
    <x v="1"/>
    <n v="542000"/>
    <n v="0.754"/>
  </r>
  <r>
    <x v="0"/>
    <x v="3"/>
    <x v="2"/>
    <x v="1"/>
    <x v="2"/>
    <n v="1143000"/>
    <n v="0.71"/>
  </r>
  <r>
    <x v="0"/>
    <x v="3"/>
    <x v="2"/>
    <x v="2"/>
    <x v="0"/>
    <n v="1443000"/>
    <n v="0.70899999999999996"/>
  </r>
  <r>
    <x v="0"/>
    <x v="3"/>
    <x v="2"/>
    <x v="2"/>
    <x v="1"/>
    <n v="1187000"/>
    <n v="0.74299999999999999"/>
  </r>
  <r>
    <x v="0"/>
    <x v="3"/>
    <x v="2"/>
    <x v="2"/>
    <x v="2"/>
    <n v="2630000"/>
    <n v="0.72399999999999998"/>
  </r>
  <r>
    <x v="0"/>
    <x v="3"/>
    <x v="1"/>
    <x v="0"/>
    <x v="0"/>
    <n v="495000"/>
    <n v="0.16900000000000001"/>
  </r>
  <r>
    <x v="0"/>
    <x v="3"/>
    <x v="1"/>
    <x v="0"/>
    <x v="1"/>
    <n v="390000"/>
    <n v="0.16900000000000001"/>
  </r>
  <r>
    <x v="0"/>
    <x v="3"/>
    <x v="1"/>
    <x v="0"/>
    <x v="2"/>
    <n v="884000"/>
    <n v="0.16900000000000001"/>
  </r>
  <r>
    <x v="0"/>
    <x v="3"/>
    <x v="1"/>
    <x v="1"/>
    <x v="0"/>
    <n v="139000"/>
    <n v="0.156"/>
  </r>
  <r>
    <x v="0"/>
    <x v="4"/>
    <x v="1"/>
    <x v="1"/>
    <x v="1"/>
    <n v="141000"/>
    <n v="0.182"/>
  </r>
  <r>
    <x v="0"/>
    <x v="3"/>
    <x v="1"/>
    <x v="1"/>
    <x v="2"/>
    <n v="232000"/>
    <n v="0.14399999999999999"/>
  </r>
  <r>
    <x v="0"/>
    <x v="3"/>
    <x v="1"/>
    <x v="2"/>
    <x v="0"/>
    <n v="356000"/>
    <n v="0.17499999999999999"/>
  </r>
  <r>
    <x v="0"/>
    <x v="3"/>
    <x v="1"/>
    <x v="2"/>
    <x v="1"/>
    <n v="296000"/>
    <n v="0.185"/>
  </r>
  <r>
    <x v="0"/>
    <x v="3"/>
    <x v="1"/>
    <x v="2"/>
    <x v="2"/>
    <n v="652000"/>
    <n v="0.18"/>
  </r>
  <r>
    <x v="0"/>
    <x v="3"/>
    <x v="3"/>
    <x v="0"/>
    <x v="0"/>
    <n v="59000"/>
    <n v="0.02"/>
  </r>
  <r>
    <x v="0"/>
    <x v="3"/>
    <x v="3"/>
    <x v="0"/>
    <x v="1"/>
    <n v="38000"/>
    <n v="1.7000000000000001E-2"/>
  </r>
  <r>
    <x v="0"/>
    <x v="3"/>
    <x v="3"/>
    <x v="0"/>
    <x v="2"/>
    <n v="96000"/>
    <n v="1.9E-2"/>
  </r>
  <r>
    <x v="0"/>
    <x v="3"/>
    <x v="3"/>
    <x v="1"/>
    <x v="0"/>
    <n v="31000"/>
    <n v="3.5000000000000003E-2"/>
  </r>
  <r>
    <x v="0"/>
    <x v="4"/>
    <x v="3"/>
    <x v="1"/>
    <x v="1"/>
    <n v="24000"/>
    <n v="0.03"/>
  </r>
  <r>
    <x v="0"/>
    <x v="3"/>
    <x v="3"/>
    <x v="1"/>
    <x v="2"/>
    <n v="52000"/>
    <n v="3.3000000000000002E-2"/>
  </r>
  <r>
    <x v="0"/>
    <x v="3"/>
    <x v="3"/>
    <x v="2"/>
    <x v="0"/>
    <n v="29000"/>
    <n v="1.4E-2"/>
  </r>
  <r>
    <x v="0"/>
    <x v="3"/>
    <x v="3"/>
    <x v="2"/>
    <x v="1"/>
    <n v="16000"/>
    <n v="0.01"/>
  </r>
  <r>
    <x v="0"/>
    <x v="3"/>
    <x v="3"/>
    <x v="2"/>
    <x v="2"/>
    <n v="44000"/>
    <n v="1.2999999999999999E-2"/>
  </r>
  <r>
    <x v="0"/>
    <x v="3"/>
    <x v="4"/>
    <x v="0"/>
    <x v="0"/>
    <n v="11000"/>
    <n v="4.0000000000000001E-3"/>
  </r>
  <r>
    <x v="0"/>
    <x v="3"/>
    <x v="4"/>
    <x v="0"/>
    <x v="1"/>
    <n v="3000"/>
    <n v="2E-3"/>
  </r>
  <r>
    <x v="0"/>
    <x v="3"/>
    <x v="4"/>
    <x v="0"/>
    <x v="2"/>
    <n v="14000"/>
    <n v="3.0000000000000001E-3"/>
  </r>
  <r>
    <x v="0"/>
    <x v="3"/>
    <x v="4"/>
    <x v="1"/>
    <x v="0"/>
    <n v="8000"/>
    <n v="8.9999999999999993E-3"/>
  </r>
  <r>
    <x v="0"/>
    <x v="3"/>
    <x v="4"/>
    <x v="1"/>
    <x v="1"/>
    <n v="1000"/>
    <n v="2E-3"/>
  </r>
  <r>
    <x v="0"/>
    <x v="3"/>
    <x v="4"/>
    <x v="1"/>
    <x v="2"/>
    <n v="9000"/>
    <n v="6.0000000000000001E-3"/>
  </r>
  <r>
    <x v="0"/>
    <x v="3"/>
    <x v="4"/>
    <x v="2"/>
    <x v="0"/>
    <n v="4000"/>
    <n v="2E-3"/>
  </r>
  <r>
    <x v="0"/>
    <x v="3"/>
    <x v="4"/>
    <x v="2"/>
    <x v="1"/>
    <n v="2000"/>
    <n v="2E-3"/>
  </r>
  <r>
    <x v="0"/>
    <x v="3"/>
    <x v="4"/>
    <x v="2"/>
    <x v="2"/>
    <n v="6000"/>
    <n v="2E-3"/>
  </r>
  <r>
    <x v="0"/>
    <x v="4"/>
    <x v="0"/>
    <x v="0"/>
    <x v="0"/>
    <n v="342000"/>
    <n v="0.11899999999999999"/>
  </r>
  <r>
    <x v="0"/>
    <x v="4"/>
    <x v="0"/>
    <x v="0"/>
    <x v="1"/>
    <n v="185000"/>
    <n v="7.9000000000000001E-2"/>
  </r>
  <r>
    <x v="0"/>
    <x v="4"/>
    <x v="0"/>
    <x v="0"/>
    <x v="2"/>
    <n v="527000"/>
    <n v="0.10100000000000001"/>
  </r>
  <r>
    <x v="0"/>
    <x v="4"/>
    <x v="0"/>
    <x v="1"/>
    <x v="0"/>
    <n v="102000"/>
    <n v="0.129"/>
  </r>
  <r>
    <x v="0"/>
    <x v="5"/>
    <x v="0"/>
    <x v="1"/>
    <x v="1"/>
    <n v="54000"/>
    <n v="6.7000000000000004E-2"/>
  </r>
  <r>
    <x v="0"/>
    <x v="4"/>
    <x v="0"/>
    <x v="1"/>
    <x v="2"/>
    <n v="178000"/>
    <n v="0.114"/>
  </r>
  <r>
    <x v="0"/>
    <x v="4"/>
    <x v="0"/>
    <x v="2"/>
    <x v="0"/>
    <n v="241000"/>
    <n v="0.115"/>
  </r>
  <r>
    <x v="0"/>
    <x v="4"/>
    <x v="0"/>
    <x v="2"/>
    <x v="1"/>
    <n v="109000"/>
    <n v="6.9000000000000006E-2"/>
  </r>
  <r>
    <x v="0"/>
    <x v="4"/>
    <x v="0"/>
    <x v="2"/>
    <x v="2"/>
    <n v="349000"/>
    <n v="9.6000000000000002E-2"/>
  </r>
  <r>
    <x v="0"/>
    <x v="4"/>
    <x v="2"/>
    <x v="0"/>
    <x v="0"/>
    <n v="1969000"/>
    <n v="0.68400000000000005"/>
  </r>
  <r>
    <x v="0"/>
    <x v="4"/>
    <x v="2"/>
    <x v="0"/>
    <x v="1"/>
    <n v="1731000"/>
    <n v="0.73499999999999999"/>
  </r>
  <r>
    <x v="0"/>
    <x v="4"/>
    <x v="2"/>
    <x v="0"/>
    <x v="2"/>
    <n v="3700000"/>
    <n v="0.70699999999999996"/>
  </r>
  <r>
    <x v="0"/>
    <x v="4"/>
    <x v="2"/>
    <x v="1"/>
    <x v="0"/>
    <n v="502000"/>
    <n v="0.63800000000000001"/>
  </r>
  <r>
    <x v="0"/>
    <x v="4"/>
    <x v="2"/>
    <x v="1"/>
    <x v="1"/>
    <n v="533000"/>
    <n v="0.68700000000000006"/>
  </r>
  <r>
    <x v="0"/>
    <x v="4"/>
    <x v="2"/>
    <x v="1"/>
    <x v="2"/>
    <n v="1035000"/>
    <n v="0.66200000000000003"/>
  </r>
  <r>
    <x v="0"/>
    <x v="4"/>
    <x v="2"/>
    <x v="2"/>
    <x v="0"/>
    <n v="1465000"/>
    <n v="0.70099999999999996"/>
  </r>
  <r>
    <x v="0"/>
    <x v="4"/>
    <x v="2"/>
    <x v="2"/>
    <x v="1"/>
    <n v="1197000"/>
    <n v="0.75900000000000001"/>
  </r>
  <r>
    <x v="0"/>
    <x v="4"/>
    <x v="2"/>
    <x v="2"/>
    <x v="2"/>
    <n v="2662000"/>
    <n v="0.72599999999999998"/>
  </r>
  <r>
    <x v="0"/>
    <x v="4"/>
    <x v="1"/>
    <x v="0"/>
    <x v="0"/>
    <n v="504000"/>
    <n v="0.17499999999999999"/>
  </r>
  <r>
    <x v="0"/>
    <x v="4"/>
    <x v="1"/>
    <x v="0"/>
    <x v="1"/>
    <n v="393000"/>
    <n v="0.16700000000000001"/>
  </r>
  <r>
    <x v="0"/>
    <x v="4"/>
    <x v="1"/>
    <x v="0"/>
    <x v="2"/>
    <n v="896000"/>
    <n v="0.17199999999999999"/>
  </r>
  <r>
    <x v="0"/>
    <x v="4"/>
    <x v="1"/>
    <x v="1"/>
    <x v="0"/>
    <n v="152000"/>
    <n v="0.193"/>
  </r>
  <r>
    <x v="0"/>
    <x v="5"/>
    <x v="1"/>
    <x v="1"/>
    <x v="1"/>
    <n v="129000"/>
    <n v="0.161"/>
  </r>
  <r>
    <x v="0"/>
    <x v="4"/>
    <x v="1"/>
    <x v="1"/>
    <x v="2"/>
    <n v="293000"/>
    <n v="0.188"/>
  </r>
  <r>
    <x v="0"/>
    <x v="4"/>
    <x v="1"/>
    <x v="2"/>
    <x v="0"/>
    <n v="352000"/>
    <n v="0.16900000000000001"/>
  </r>
  <r>
    <x v="0"/>
    <x v="4"/>
    <x v="1"/>
    <x v="2"/>
    <x v="1"/>
    <n v="252000"/>
    <n v="0.16"/>
  </r>
  <r>
    <x v="0"/>
    <x v="4"/>
    <x v="1"/>
    <x v="2"/>
    <x v="2"/>
    <n v="604000"/>
    <n v="0.16500000000000001"/>
  </r>
  <r>
    <x v="0"/>
    <x v="4"/>
    <x v="3"/>
    <x v="0"/>
    <x v="0"/>
    <n v="65000"/>
    <n v="2.3E-2"/>
  </r>
  <r>
    <x v="0"/>
    <x v="4"/>
    <x v="3"/>
    <x v="0"/>
    <x v="1"/>
    <n v="38000"/>
    <n v="1.7000000000000001E-2"/>
  </r>
  <r>
    <x v="0"/>
    <x v="4"/>
    <x v="3"/>
    <x v="0"/>
    <x v="2"/>
    <n v="103000"/>
    <n v="0.02"/>
  </r>
  <r>
    <x v="0"/>
    <x v="4"/>
    <x v="3"/>
    <x v="1"/>
    <x v="0"/>
    <n v="31000"/>
    <n v="3.9E-2"/>
  </r>
  <r>
    <x v="0"/>
    <x v="5"/>
    <x v="3"/>
    <x v="1"/>
    <x v="1"/>
    <n v="7000"/>
    <n v="8.9999999999999993E-3"/>
  </r>
  <r>
    <x v="0"/>
    <x v="4"/>
    <x v="3"/>
    <x v="1"/>
    <x v="2"/>
    <n v="54000"/>
    <n v="3.5000000000000003E-2"/>
  </r>
  <r>
    <x v="0"/>
    <x v="4"/>
    <x v="3"/>
    <x v="2"/>
    <x v="0"/>
    <n v="35000"/>
    <n v="1.7000000000000001E-2"/>
  </r>
  <r>
    <x v="0"/>
    <x v="4"/>
    <x v="3"/>
    <x v="2"/>
    <x v="1"/>
    <n v="15000"/>
    <n v="0.01"/>
  </r>
  <r>
    <x v="0"/>
    <x v="4"/>
    <x v="3"/>
    <x v="2"/>
    <x v="2"/>
    <n v="50000"/>
    <n v="1.4E-2"/>
  </r>
  <r>
    <x v="0"/>
    <x v="4"/>
    <x v="4"/>
    <x v="0"/>
    <x v="0"/>
    <n v="4000"/>
    <n v="2E-3"/>
  </r>
  <r>
    <x v="0"/>
    <x v="4"/>
    <x v="4"/>
    <x v="0"/>
    <x v="1"/>
    <n v="9000"/>
    <n v="4.0000000000000001E-3"/>
  </r>
  <r>
    <x v="0"/>
    <x v="4"/>
    <x v="4"/>
    <x v="0"/>
    <x v="2"/>
    <n v="13000"/>
    <n v="3.0000000000000001E-3"/>
  </r>
  <r>
    <x v="0"/>
    <x v="4"/>
    <x v="4"/>
    <x v="1"/>
    <x v="0"/>
    <n v="3000"/>
    <n v="3.0000000000000001E-3"/>
  </r>
  <r>
    <x v="0"/>
    <x v="4"/>
    <x v="4"/>
    <x v="1"/>
    <x v="1"/>
    <n v="4000"/>
    <n v="4.0000000000000001E-3"/>
  </r>
  <r>
    <x v="0"/>
    <x v="4"/>
    <x v="4"/>
    <x v="1"/>
    <x v="2"/>
    <n v="6000"/>
    <n v="4.0000000000000001E-3"/>
  </r>
  <r>
    <x v="0"/>
    <x v="4"/>
    <x v="4"/>
    <x v="2"/>
    <x v="1"/>
    <n v="6000"/>
    <n v="4.0000000000000001E-3"/>
  </r>
  <r>
    <x v="0"/>
    <x v="4"/>
    <x v="4"/>
    <x v="2"/>
    <x v="2"/>
    <n v="6000"/>
    <n v="2E-3"/>
  </r>
  <r>
    <x v="0"/>
    <x v="5"/>
    <x v="0"/>
    <x v="0"/>
    <x v="0"/>
    <n v="280000"/>
    <n v="9.7000000000000003E-2"/>
  </r>
  <r>
    <x v="0"/>
    <x v="5"/>
    <x v="0"/>
    <x v="0"/>
    <x v="1"/>
    <n v="178000"/>
    <n v="7.2999999999999995E-2"/>
  </r>
  <r>
    <x v="0"/>
    <x v="5"/>
    <x v="0"/>
    <x v="0"/>
    <x v="2"/>
    <n v="457000"/>
    <n v="8.5999999999999993E-2"/>
  </r>
  <r>
    <x v="0"/>
    <x v="5"/>
    <x v="0"/>
    <x v="1"/>
    <x v="0"/>
    <n v="111000"/>
    <n v="0.13400000000000001"/>
  </r>
  <r>
    <x v="0"/>
    <x v="6"/>
    <x v="0"/>
    <x v="1"/>
    <x v="1"/>
    <n v="95000"/>
    <n v="0.124"/>
  </r>
  <r>
    <x v="0"/>
    <x v="5"/>
    <x v="0"/>
    <x v="1"/>
    <x v="2"/>
    <n v="164000"/>
    <n v="0.10100000000000001"/>
  </r>
  <r>
    <x v="0"/>
    <x v="5"/>
    <x v="0"/>
    <x v="2"/>
    <x v="0"/>
    <n v="170000"/>
    <n v="8.2000000000000003E-2"/>
  </r>
  <r>
    <x v="0"/>
    <x v="5"/>
    <x v="0"/>
    <x v="2"/>
    <x v="1"/>
    <n v="124000"/>
    <n v="7.6999999999999999E-2"/>
  </r>
  <r>
    <x v="0"/>
    <x v="5"/>
    <x v="0"/>
    <x v="2"/>
    <x v="2"/>
    <n v="294000"/>
    <n v="0.08"/>
  </r>
  <r>
    <x v="0"/>
    <x v="5"/>
    <x v="2"/>
    <x v="0"/>
    <x v="0"/>
    <n v="2026000"/>
    <n v="0.69799999999999995"/>
  </r>
  <r>
    <x v="0"/>
    <x v="5"/>
    <x v="2"/>
    <x v="0"/>
    <x v="1"/>
    <n v="1849000"/>
    <n v="0.76100000000000001"/>
  </r>
  <r>
    <x v="0"/>
    <x v="5"/>
    <x v="2"/>
    <x v="0"/>
    <x v="2"/>
    <n v="3874000"/>
    <n v="0.72699999999999998"/>
  </r>
  <r>
    <x v="0"/>
    <x v="5"/>
    <x v="2"/>
    <x v="1"/>
    <x v="0"/>
    <n v="510000"/>
    <n v="0.61499999999999999"/>
  </r>
  <r>
    <x v="0"/>
    <x v="5"/>
    <x v="2"/>
    <x v="1"/>
    <x v="1"/>
    <n v="612000"/>
    <n v="0.76500000000000001"/>
  </r>
  <r>
    <x v="0"/>
    <x v="5"/>
    <x v="2"/>
    <x v="1"/>
    <x v="2"/>
    <n v="1121000"/>
    <n v="0.68799999999999994"/>
  </r>
  <r>
    <x v="0"/>
    <x v="5"/>
    <x v="2"/>
    <x v="2"/>
    <x v="0"/>
    <n v="1516000"/>
    <n v="0.73099999999999998"/>
  </r>
  <r>
    <x v="0"/>
    <x v="5"/>
    <x v="2"/>
    <x v="2"/>
    <x v="1"/>
    <n v="1233000"/>
    <n v="0.75900000000000001"/>
  </r>
  <r>
    <x v="0"/>
    <x v="5"/>
    <x v="2"/>
    <x v="2"/>
    <x v="2"/>
    <n v="2749000"/>
    <n v="0.74299999999999999"/>
  </r>
  <r>
    <x v="0"/>
    <x v="5"/>
    <x v="1"/>
    <x v="0"/>
    <x v="0"/>
    <n v="541000"/>
    <n v="0.186"/>
  </r>
  <r>
    <x v="0"/>
    <x v="5"/>
    <x v="1"/>
    <x v="0"/>
    <x v="1"/>
    <n v="380000"/>
    <n v="0.157"/>
  </r>
  <r>
    <x v="0"/>
    <x v="5"/>
    <x v="1"/>
    <x v="0"/>
    <x v="2"/>
    <n v="920000"/>
    <n v="0.17299999999999999"/>
  </r>
  <r>
    <x v="0"/>
    <x v="5"/>
    <x v="1"/>
    <x v="1"/>
    <x v="0"/>
    <n v="176000"/>
    <n v="0.21199999999999999"/>
  </r>
  <r>
    <x v="0"/>
    <x v="6"/>
    <x v="1"/>
    <x v="1"/>
    <x v="1"/>
    <n v="112000"/>
    <n v="0.14599999999999999"/>
  </r>
  <r>
    <x v="0"/>
    <x v="5"/>
    <x v="1"/>
    <x v="1"/>
    <x v="2"/>
    <n v="304000"/>
    <n v="0.187"/>
  </r>
  <r>
    <x v="0"/>
    <x v="5"/>
    <x v="1"/>
    <x v="2"/>
    <x v="0"/>
    <n v="365000"/>
    <n v="0.17599999999999999"/>
  </r>
  <r>
    <x v="0"/>
    <x v="5"/>
    <x v="1"/>
    <x v="2"/>
    <x v="1"/>
    <n v="252000"/>
    <n v="0.155"/>
  </r>
  <r>
    <x v="0"/>
    <x v="5"/>
    <x v="1"/>
    <x v="2"/>
    <x v="2"/>
    <n v="617000"/>
    <n v="0.16700000000000001"/>
  </r>
  <r>
    <x v="0"/>
    <x v="5"/>
    <x v="3"/>
    <x v="0"/>
    <x v="0"/>
    <n v="57000"/>
    <n v="0.02"/>
  </r>
  <r>
    <x v="0"/>
    <x v="5"/>
    <x v="3"/>
    <x v="0"/>
    <x v="1"/>
    <n v="23000"/>
    <n v="0.01"/>
  </r>
  <r>
    <x v="0"/>
    <x v="5"/>
    <x v="3"/>
    <x v="0"/>
    <x v="2"/>
    <n v="79000"/>
    <n v="1.4999999999999999E-2"/>
  </r>
  <r>
    <x v="0"/>
    <x v="5"/>
    <x v="3"/>
    <x v="1"/>
    <x v="0"/>
    <n v="32000"/>
    <n v="3.9E-2"/>
  </r>
  <r>
    <x v="0"/>
    <x v="6"/>
    <x v="3"/>
    <x v="1"/>
    <x v="1"/>
    <n v="13000"/>
    <n v="1.6E-2"/>
  </r>
  <r>
    <x v="0"/>
    <x v="5"/>
    <x v="3"/>
    <x v="1"/>
    <x v="2"/>
    <n v="39000"/>
    <n v="2.4E-2"/>
  </r>
  <r>
    <x v="0"/>
    <x v="5"/>
    <x v="3"/>
    <x v="2"/>
    <x v="0"/>
    <n v="25000"/>
    <n v="1.2E-2"/>
  </r>
  <r>
    <x v="0"/>
    <x v="5"/>
    <x v="3"/>
    <x v="2"/>
    <x v="1"/>
    <n v="16000"/>
    <n v="0.01"/>
  </r>
  <r>
    <x v="0"/>
    <x v="5"/>
    <x v="3"/>
    <x v="2"/>
    <x v="2"/>
    <n v="40000"/>
    <n v="1.0999999999999999E-2"/>
  </r>
  <r>
    <x v="0"/>
    <x v="5"/>
    <x v="4"/>
    <x v="0"/>
    <x v="0"/>
    <n v="5000"/>
    <n v="2E-3"/>
  </r>
  <r>
    <x v="0"/>
    <x v="5"/>
    <x v="4"/>
    <x v="0"/>
    <x v="1"/>
    <n v="2000"/>
    <n v="1E-3"/>
  </r>
  <r>
    <x v="0"/>
    <x v="5"/>
    <x v="4"/>
    <x v="0"/>
    <x v="2"/>
    <n v="6000"/>
    <n v="2E-3"/>
  </r>
  <r>
    <x v="0"/>
    <x v="5"/>
    <x v="4"/>
    <x v="1"/>
    <x v="0"/>
    <n v="3000"/>
    <n v="3.0000000000000001E-3"/>
  </r>
  <r>
    <x v="0"/>
    <x v="5"/>
    <x v="4"/>
    <x v="1"/>
    <x v="2"/>
    <n v="3000"/>
    <n v="2E-3"/>
  </r>
  <r>
    <x v="0"/>
    <x v="5"/>
    <x v="4"/>
    <x v="2"/>
    <x v="0"/>
    <n v="2000"/>
    <n v="1E-3"/>
  </r>
  <r>
    <x v="0"/>
    <x v="5"/>
    <x v="4"/>
    <x v="2"/>
    <x v="1"/>
    <n v="2000"/>
    <n v="2E-3"/>
  </r>
  <r>
    <x v="0"/>
    <x v="5"/>
    <x v="4"/>
    <x v="2"/>
    <x v="2"/>
    <n v="4000"/>
    <n v="1E-3"/>
  </r>
  <r>
    <x v="0"/>
    <x v="6"/>
    <x v="0"/>
    <x v="0"/>
    <x v="0"/>
    <n v="283000"/>
    <n v="9.9000000000000005E-2"/>
  </r>
  <r>
    <x v="0"/>
    <x v="6"/>
    <x v="0"/>
    <x v="0"/>
    <x v="1"/>
    <n v="186000"/>
    <n v="7.8E-2"/>
  </r>
  <r>
    <x v="0"/>
    <x v="6"/>
    <x v="0"/>
    <x v="0"/>
    <x v="2"/>
    <n v="469000"/>
    <n v="0.09"/>
  </r>
  <r>
    <x v="0"/>
    <x v="6"/>
    <x v="0"/>
    <x v="1"/>
    <x v="0"/>
    <n v="86000"/>
    <n v="9.9000000000000005E-2"/>
  </r>
  <r>
    <x v="0"/>
    <x v="7"/>
    <x v="0"/>
    <x v="1"/>
    <x v="1"/>
    <n v="90000"/>
    <n v="0.105"/>
  </r>
  <r>
    <x v="0"/>
    <x v="6"/>
    <x v="0"/>
    <x v="1"/>
    <x v="2"/>
    <n v="181000"/>
    <n v="0.11"/>
  </r>
  <r>
    <x v="0"/>
    <x v="6"/>
    <x v="0"/>
    <x v="2"/>
    <x v="0"/>
    <n v="195000"/>
    <n v="9.8000000000000004E-2"/>
  </r>
  <r>
    <x v="0"/>
    <x v="6"/>
    <x v="0"/>
    <x v="2"/>
    <x v="1"/>
    <n v="91000"/>
    <n v="5.7000000000000002E-2"/>
  </r>
  <r>
    <x v="0"/>
    <x v="6"/>
    <x v="0"/>
    <x v="2"/>
    <x v="2"/>
    <n v="285000"/>
    <n v="7.9000000000000001E-2"/>
  </r>
  <r>
    <x v="0"/>
    <x v="6"/>
    <x v="2"/>
    <x v="0"/>
    <x v="0"/>
    <n v="1983000"/>
    <n v="0.68899999999999995"/>
  </r>
  <r>
    <x v="0"/>
    <x v="6"/>
    <x v="2"/>
    <x v="0"/>
    <x v="1"/>
    <n v="1799000"/>
    <n v="0.75700000000000001"/>
  </r>
  <r>
    <x v="0"/>
    <x v="6"/>
    <x v="2"/>
    <x v="0"/>
    <x v="2"/>
    <n v="3782000"/>
    <n v="0.72"/>
  </r>
  <r>
    <x v="0"/>
    <x v="6"/>
    <x v="2"/>
    <x v="1"/>
    <x v="0"/>
    <n v="577000"/>
    <n v="0.66200000000000003"/>
  </r>
  <r>
    <x v="0"/>
    <x v="6"/>
    <x v="2"/>
    <x v="1"/>
    <x v="1"/>
    <n v="550000"/>
    <n v="0.71599999999999997"/>
  </r>
  <r>
    <x v="0"/>
    <x v="6"/>
    <x v="2"/>
    <x v="1"/>
    <x v="2"/>
    <n v="1127000"/>
    <n v="0.68700000000000006"/>
  </r>
  <r>
    <x v="0"/>
    <x v="6"/>
    <x v="2"/>
    <x v="2"/>
    <x v="0"/>
    <n v="1401000"/>
    <n v="0.70199999999999996"/>
  </r>
  <r>
    <x v="0"/>
    <x v="6"/>
    <x v="2"/>
    <x v="2"/>
    <x v="1"/>
    <n v="1250000"/>
    <n v="0.77800000000000002"/>
  </r>
  <r>
    <x v="0"/>
    <x v="6"/>
    <x v="2"/>
    <x v="2"/>
    <x v="2"/>
    <n v="2650000"/>
    <n v="0.73499999999999999"/>
  </r>
  <r>
    <x v="0"/>
    <x v="6"/>
    <x v="1"/>
    <x v="0"/>
    <x v="0"/>
    <n v="563000"/>
    <n v="0.19600000000000001"/>
  </r>
  <r>
    <x v="0"/>
    <x v="6"/>
    <x v="1"/>
    <x v="0"/>
    <x v="1"/>
    <n v="364000"/>
    <n v="0.154"/>
  </r>
  <r>
    <x v="0"/>
    <x v="6"/>
    <x v="1"/>
    <x v="0"/>
    <x v="2"/>
    <n v="927000"/>
    <n v="0.17699999999999999"/>
  </r>
  <r>
    <x v="0"/>
    <x v="6"/>
    <x v="1"/>
    <x v="1"/>
    <x v="0"/>
    <n v="177000"/>
    <n v="0.20300000000000001"/>
  </r>
  <r>
    <x v="0"/>
    <x v="7"/>
    <x v="1"/>
    <x v="1"/>
    <x v="1"/>
    <n v="151000"/>
    <n v="0.17599999999999999"/>
  </r>
  <r>
    <x v="0"/>
    <x v="6"/>
    <x v="1"/>
    <x v="1"/>
    <x v="2"/>
    <n v="289000"/>
    <n v="0.17599999999999999"/>
  </r>
  <r>
    <x v="0"/>
    <x v="6"/>
    <x v="1"/>
    <x v="2"/>
    <x v="0"/>
    <n v="384000"/>
    <n v="0.192"/>
  </r>
  <r>
    <x v="0"/>
    <x v="6"/>
    <x v="1"/>
    <x v="2"/>
    <x v="1"/>
    <n v="252000"/>
    <n v="0.157"/>
  </r>
  <r>
    <x v="0"/>
    <x v="6"/>
    <x v="1"/>
    <x v="2"/>
    <x v="2"/>
    <n v="635000"/>
    <n v="0.17599999999999999"/>
  </r>
  <r>
    <x v="0"/>
    <x v="6"/>
    <x v="3"/>
    <x v="0"/>
    <x v="0"/>
    <n v="49000"/>
    <n v="1.7000000000000001E-2"/>
  </r>
  <r>
    <x v="0"/>
    <x v="6"/>
    <x v="3"/>
    <x v="0"/>
    <x v="1"/>
    <n v="17000"/>
    <n v="7.0000000000000001E-3"/>
  </r>
  <r>
    <x v="0"/>
    <x v="6"/>
    <x v="3"/>
    <x v="0"/>
    <x v="2"/>
    <n v="65000"/>
    <n v="1.2999999999999999E-2"/>
  </r>
  <r>
    <x v="0"/>
    <x v="6"/>
    <x v="3"/>
    <x v="1"/>
    <x v="0"/>
    <n v="31000"/>
    <n v="3.5999999999999997E-2"/>
  </r>
  <r>
    <x v="0"/>
    <x v="7"/>
    <x v="3"/>
    <x v="1"/>
    <x v="1"/>
    <n v="11000"/>
    <n v="1.2999999999999999E-2"/>
  </r>
  <r>
    <x v="0"/>
    <x v="6"/>
    <x v="3"/>
    <x v="1"/>
    <x v="2"/>
    <n v="43000"/>
    <n v="2.7E-2"/>
  </r>
  <r>
    <x v="0"/>
    <x v="6"/>
    <x v="3"/>
    <x v="2"/>
    <x v="0"/>
    <n v="18000"/>
    <n v="8.9999999999999993E-3"/>
  </r>
  <r>
    <x v="0"/>
    <x v="6"/>
    <x v="3"/>
    <x v="2"/>
    <x v="1"/>
    <n v="5000"/>
    <n v="3.0000000000000001E-3"/>
  </r>
  <r>
    <x v="0"/>
    <x v="6"/>
    <x v="3"/>
    <x v="2"/>
    <x v="2"/>
    <n v="23000"/>
    <n v="7.0000000000000001E-3"/>
  </r>
  <r>
    <x v="0"/>
    <x v="6"/>
    <x v="4"/>
    <x v="0"/>
    <x v="0"/>
    <n v="5000"/>
    <n v="2E-3"/>
  </r>
  <r>
    <x v="0"/>
    <x v="6"/>
    <x v="4"/>
    <x v="0"/>
    <x v="1"/>
    <n v="13000"/>
    <n v="6.0000000000000001E-3"/>
  </r>
  <r>
    <x v="0"/>
    <x v="6"/>
    <x v="4"/>
    <x v="0"/>
    <x v="2"/>
    <n v="17000"/>
    <n v="4.0000000000000001E-3"/>
  </r>
  <r>
    <x v="0"/>
    <x v="6"/>
    <x v="4"/>
    <x v="1"/>
    <x v="0"/>
    <n v="3000"/>
    <n v="3.0000000000000001E-3"/>
  </r>
  <r>
    <x v="0"/>
    <x v="6"/>
    <x v="4"/>
    <x v="1"/>
    <x v="2"/>
    <n v="3000"/>
    <n v="2E-3"/>
  </r>
  <r>
    <x v="0"/>
    <x v="6"/>
    <x v="4"/>
    <x v="2"/>
    <x v="0"/>
    <n v="3000"/>
    <n v="2E-3"/>
  </r>
  <r>
    <x v="0"/>
    <x v="6"/>
    <x v="4"/>
    <x v="2"/>
    <x v="1"/>
    <n v="13000"/>
    <n v="8.0000000000000002E-3"/>
  </r>
  <r>
    <x v="0"/>
    <x v="6"/>
    <x v="4"/>
    <x v="2"/>
    <x v="2"/>
    <n v="15000"/>
    <n v="4.0000000000000001E-3"/>
  </r>
  <r>
    <x v="0"/>
    <x v="7"/>
    <x v="0"/>
    <x v="0"/>
    <x v="0"/>
    <n v="269000"/>
    <n v="9.4E-2"/>
  </r>
  <r>
    <x v="0"/>
    <x v="7"/>
    <x v="0"/>
    <x v="0"/>
    <x v="1"/>
    <n v="189000"/>
    <n v="8.2000000000000003E-2"/>
  </r>
  <r>
    <x v="0"/>
    <x v="7"/>
    <x v="0"/>
    <x v="0"/>
    <x v="2"/>
    <n v="457000"/>
    <n v="8.8999999999999996E-2"/>
  </r>
  <r>
    <x v="0"/>
    <x v="7"/>
    <x v="0"/>
    <x v="1"/>
    <x v="0"/>
    <n v="136000"/>
    <n v="0.14599999999999999"/>
  </r>
  <r>
    <x v="0"/>
    <x v="8"/>
    <x v="0"/>
    <x v="1"/>
    <x v="1"/>
    <n v="41000"/>
    <n v="5.2999999999999999E-2"/>
  </r>
  <r>
    <x v="0"/>
    <x v="7"/>
    <x v="0"/>
    <x v="1"/>
    <x v="2"/>
    <n v="226000"/>
    <n v="0.126"/>
  </r>
  <r>
    <x v="0"/>
    <x v="7"/>
    <x v="0"/>
    <x v="2"/>
    <x v="0"/>
    <n v="133000"/>
    <n v="6.9000000000000006E-2"/>
  </r>
  <r>
    <x v="0"/>
    <x v="7"/>
    <x v="0"/>
    <x v="2"/>
    <x v="1"/>
    <n v="99000"/>
    <n v="6.8000000000000005E-2"/>
  </r>
  <r>
    <x v="0"/>
    <x v="7"/>
    <x v="0"/>
    <x v="2"/>
    <x v="2"/>
    <n v="232000"/>
    <n v="6.9000000000000006E-2"/>
  </r>
  <r>
    <x v="0"/>
    <x v="7"/>
    <x v="2"/>
    <x v="0"/>
    <x v="0"/>
    <n v="2083000"/>
    <n v="0.72599999999999998"/>
  </r>
  <r>
    <x v="0"/>
    <x v="7"/>
    <x v="2"/>
    <x v="0"/>
    <x v="1"/>
    <n v="1721000"/>
    <n v="0.74399999999999999"/>
  </r>
  <r>
    <x v="0"/>
    <x v="7"/>
    <x v="2"/>
    <x v="0"/>
    <x v="2"/>
    <n v="3804000"/>
    <n v="0.73399999999999999"/>
  </r>
  <r>
    <x v="0"/>
    <x v="7"/>
    <x v="2"/>
    <x v="1"/>
    <x v="0"/>
    <n v="610000"/>
    <n v="0.65300000000000002"/>
  </r>
  <r>
    <x v="0"/>
    <x v="7"/>
    <x v="2"/>
    <x v="1"/>
    <x v="1"/>
    <n v="605000"/>
    <n v="0.70599999999999996"/>
  </r>
  <r>
    <x v="0"/>
    <x v="7"/>
    <x v="2"/>
    <x v="1"/>
    <x v="2"/>
    <n v="1215000"/>
    <n v="0.67900000000000005"/>
  </r>
  <r>
    <x v="0"/>
    <x v="7"/>
    <x v="2"/>
    <x v="2"/>
    <x v="0"/>
    <n v="1474000"/>
    <n v="0.76100000000000001"/>
  </r>
  <r>
    <x v="0"/>
    <x v="7"/>
    <x v="2"/>
    <x v="2"/>
    <x v="1"/>
    <n v="1116000"/>
    <n v="0.76600000000000001"/>
  </r>
  <r>
    <x v="0"/>
    <x v="7"/>
    <x v="2"/>
    <x v="2"/>
    <x v="2"/>
    <n v="2589000"/>
    <n v="0.76300000000000001"/>
  </r>
  <r>
    <x v="0"/>
    <x v="7"/>
    <x v="1"/>
    <x v="0"/>
    <x v="0"/>
    <n v="447000"/>
    <n v="0.156"/>
  </r>
  <r>
    <x v="0"/>
    <x v="7"/>
    <x v="1"/>
    <x v="0"/>
    <x v="1"/>
    <n v="384000"/>
    <n v="0.16600000000000001"/>
  </r>
  <r>
    <x v="0"/>
    <x v="7"/>
    <x v="1"/>
    <x v="0"/>
    <x v="2"/>
    <n v="831000"/>
    <n v="0.161"/>
  </r>
  <r>
    <x v="0"/>
    <x v="7"/>
    <x v="1"/>
    <x v="1"/>
    <x v="0"/>
    <n v="149000"/>
    <n v="0.16"/>
  </r>
  <r>
    <x v="0"/>
    <x v="8"/>
    <x v="1"/>
    <x v="1"/>
    <x v="1"/>
    <n v="97000"/>
    <n v="0.127"/>
  </r>
  <r>
    <x v="0"/>
    <x v="7"/>
    <x v="1"/>
    <x v="1"/>
    <x v="2"/>
    <n v="300000"/>
    <n v="0.16700000000000001"/>
  </r>
  <r>
    <x v="0"/>
    <x v="7"/>
    <x v="1"/>
    <x v="2"/>
    <x v="0"/>
    <n v="299000"/>
    <n v="0.154"/>
  </r>
  <r>
    <x v="0"/>
    <x v="7"/>
    <x v="1"/>
    <x v="2"/>
    <x v="1"/>
    <n v="234000"/>
    <n v="0.161"/>
  </r>
  <r>
    <x v="0"/>
    <x v="7"/>
    <x v="1"/>
    <x v="2"/>
    <x v="2"/>
    <n v="532000"/>
    <n v="0.157"/>
  </r>
  <r>
    <x v="0"/>
    <x v="7"/>
    <x v="3"/>
    <x v="0"/>
    <x v="0"/>
    <n v="65000"/>
    <n v="2.3E-2"/>
  </r>
  <r>
    <x v="0"/>
    <x v="7"/>
    <x v="3"/>
    <x v="0"/>
    <x v="1"/>
    <n v="18000"/>
    <n v="8.0000000000000002E-3"/>
  </r>
  <r>
    <x v="0"/>
    <x v="7"/>
    <x v="3"/>
    <x v="0"/>
    <x v="2"/>
    <n v="83000"/>
    <n v="1.6E-2"/>
  </r>
  <r>
    <x v="0"/>
    <x v="7"/>
    <x v="3"/>
    <x v="1"/>
    <x v="0"/>
    <n v="37000"/>
    <n v="3.9E-2"/>
  </r>
  <r>
    <x v="0"/>
    <x v="8"/>
    <x v="3"/>
    <x v="1"/>
    <x v="1"/>
    <n v="11000"/>
    <n v="1.4999999999999999E-2"/>
  </r>
  <r>
    <x v="0"/>
    <x v="7"/>
    <x v="3"/>
    <x v="1"/>
    <x v="2"/>
    <n v="47000"/>
    <n v="2.7E-2"/>
  </r>
  <r>
    <x v="0"/>
    <x v="7"/>
    <x v="3"/>
    <x v="2"/>
    <x v="0"/>
    <n v="29000"/>
    <n v="1.4999999999999999E-2"/>
  </r>
  <r>
    <x v="0"/>
    <x v="7"/>
    <x v="3"/>
    <x v="2"/>
    <x v="1"/>
    <n v="8000"/>
    <n v="5.0000000000000001E-3"/>
  </r>
  <r>
    <x v="0"/>
    <x v="7"/>
    <x v="3"/>
    <x v="2"/>
    <x v="2"/>
    <n v="36000"/>
    <n v="1.0999999999999999E-2"/>
  </r>
  <r>
    <x v="0"/>
    <x v="7"/>
    <x v="4"/>
    <x v="0"/>
    <x v="0"/>
    <n v="8000"/>
    <n v="3.0000000000000001E-3"/>
  </r>
  <r>
    <x v="0"/>
    <x v="7"/>
    <x v="4"/>
    <x v="0"/>
    <x v="1"/>
    <n v="5000"/>
    <n v="3.0000000000000001E-3"/>
  </r>
  <r>
    <x v="0"/>
    <x v="7"/>
    <x v="4"/>
    <x v="0"/>
    <x v="2"/>
    <n v="13000"/>
    <n v="3.0000000000000001E-3"/>
  </r>
  <r>
    <x v="0"/>
    <x v="7"/>
    <x v="4"/>
    <x v="1"/>
    <x v="0"/>
    <n v="4000"/>
    <n v="5.0000000000000001E-3"/>
  </r>
  <r>
    <x v="0"/>
    <x v="7"/>
    <x v="4"/>
    <x v="1"/>
    <x v="1"/>
    <n v="2000"/>
    <n v="3.0000000000000001E-3"/>
  </r>
  <r>
    <x v="0"/>
    <x v="7"/>
    <x v="4"/>
    <x v="1"/>
    <x v="2"/>
    <n v="6000"/>
    <n v="4.0000000000000001E-3"/>
  </r>
  <r>
    <x v="0"/>
    <x v="7"/>
    <x v="4"/>
    <x v="2"/>
    <x v="0"/>
    <n v="5000"/>
    <n v="3.0000000000000001E-3"/>
  </r>
  <r>
    <x v="0"/>
    <x v="7"/>
    <x v="4"/>
    <x v="2"/>
    <x v="1"/>
    <n v="4000"/>
    <n v="3.0000000000000001E-3"/>
  </r>
  <r>
    <x v="0"/>
    <x v="7"/>
    <x v="4"/>
    <x v="2"/>
    <x v="2"/>
    <n v="8000"/>
    <n v="3.0000000000000001E-3"/>
  </r>
  <r>
    <x v="0"/>
    <x v="8"/>
    <x v="0"/>
    <x v="0"/>
    <x v="0"/>
    <n v="281000"/>
    <n v="9.9000000000000005E-2"/>
  </r>
  <r>
    <x v="0"/>
    <x v="8"/>
    <x v="0"/>
    <x v="0"/>
    <x v="1"/>
    <n v="151000"/>
    <n v="6.4000000000000001E-2"/>
  </r>
  <r>
    <x v="0"/>
    <x v="8"/>
    <x v="0"/>
    <x v="0"/>
    <x v="2"/>
    <n v="432000"/>
    <n v="8.3000000000000004E-2"/>
  </r>
  <r>
    <x v="0"/>
    <x v="8"/>
    <x v="0"/>
    <x v="1"/>
    <x v="0"/>
    <n v="114000"/>
    <n v="0.115"/>
  </r>
  <r>
    <x v="0"/>
    <x v="2"/>
    <x v="0"/>
    <x v="2"/>
    <x v="1"/>
    <n v="101000"/>
    <n v="6.6000000000000003E-2"/>
  </r>
  <r>
    <x v="0"/>
    <x v="8"/>
    <x v="0"/>
    <x v="1"/>
    <x v="2"/>
    <n v="155000"/>
    <n v="8.7999999999999995E-2"/>
  </r>
  <r>
    <x v="0"/>
    <x v="8"/>
    <x v="0"/>
    <x v="2"/>
    <x v="0"/>
    <n v="167000"/>
    <n v="9.0999999999999998E-2"/>
  </r>
  <r>
    <x v="0"/>
    <x v="2"/>
    <x v="1"/>
    <x v="2"/>
    <x v="1"/>
    <n v="271000"/>
    <n v="0.17599999999999999"/>
  </r>
  <r>
    <x v="0"/>
    <x v="8"/>
    <x v="2"/>
    <x v="1"/>
    <x v="2"/>
    <n v="1328000"/>
    <n v="0.755"/>
  </r>
  <r>
    <x v="0"/>
    <x v="8"/>
    <x v="2"/>
    <x v="0"/>
    <x v="0"/>
    <n v="2035000"/>
    <n v="0.71699999999999997"/>
  </r>
  <r>
    <x v="0"/>
    <x v="8"/>
    <x v="2"/>
    <x v="0"/>
    <x v="1"/>
    <n v="1853000"/>
    <n v="0.77600000000000002"/>
  </r>
  <r>
    <x v="0"/>
    <x v="8"/>
    <x v="2"/>
    <x v="0"/>
    <x v="2"/>
    <n v="3888000"/>
    <n v="0.74399999999999999"/>
  </r>
  <r>
    <x v="0"/>
    <x v="8"/>
    <x v="2"/>
    <x v="1"/>
    <x v="0"/>
    <n v="720000"/>
    <n v="0.72399999999999998"/>
  </r>
  <r>
    <x v="0"/>
    <x v="8"/>
    <x v="2"/>
    <x v="1"/>
    <x v="1"/>
    <n v="608000"/>
    <n v="0.79600000000000004"/>
  </r>
  <r>
    <x v="0"/>
    <x v="8"/>
    <x v="1"/>
    <x v="1"/>
    <x v="2"/>
    <n v="230000"/>
    <n v="0.13100000000000001"/>
  </r>
  <r>
    <x v="0"/>
    <x v="8"/>
    <x v="2"/>
    <x v="2"/>
    <x v="0"/>
    <n v="1314000"/>
    <n v="0.71299999999999997"/>
  </r>
  <r>
    <x v="0"/>
    <x v="8"/>
    <x v="2"/>
    <x v="2"/>
    <x v="1"/>
    <n v="1245000"/>
    <n v="0.76600000000000001"/>
  </r>
  <r>
    <x v="0"/>
    <x v="8"/>
    <x v="3"/>
    <x v="1"/>
    <x v="2"/>
    <n v="35000"/>
    <n v="0.02"/>
  </r>
  <r>
    <x v="0"/>
    <x v="8"/>
    <x v="1"/>
    <x v="0"/>
    <x v="0"/>
    <n v="461000"/>
    <n v="0.16300000000000001"/>
  </r>
  <r>
    <x v="0"/>
    <x v="8"/>
    <x v="1"/>
    <x v="0"/>
    <x v="1"/>
    <n v="361000"/>
    <n v="0.151"/>
  </r>
  <r>
    <x v="0"/>
    <x v="8"/>
    <x v="1"/>
    <x v="0"/>
    <x v="2"/>
    <n v="821000"/>
    <n v="0.157"/>
  </r>
  <r>
    <x v="0"/>
    <x v="8"/>
    <x v="1"/>
    <x v="1"/>
    <x v="0"/>
    <n v="133000"/>
    <n v="0.13400000000000001"/>
  </r>
  <r>
    <x v="0"/>
    <x v="2"/>
    <x v="3"/>
    <x v="2"/>
    <x v="1"/>
    <n v="11000"/>
    <n v="7.0000000000000001E-3"/>
  </r>
  <r>
    <x v="0"/>
    <x v="8"/>
    <x v="4"/>
    <x v="1"/>
    <x v="2"/>
    <n v="14000"/>
    <n v="8.0000000000000002E-3"/>
  </r>
  <r>
    <x v="0"/>
    <x v="8"/>
    <x v="1"/>
    <x v="2"/>
    <x v="0"/>
    <n v="328000"/>
    <n v="0.17799999999999999"/>
  </r>
  <r>
    <x v="0"/>
    <x v="8"/>
    <x v="0"/>
    <x v="2"/>
    <x v="1"/>
    <n v="111000"/>
    <n v="6.9000000000000006E-2"/>
  </r>
  <r>
    <x v="0"/>
    <x v="8"/>
    <x v="0"/>
    <x v="2"/>
    <x v="2"/>
    <n v="277000"/>
    <n v="0.08"/>
  </r>
  <r>
    <x v="0"/>
    <x v="8"/>
    <x v="3"/>
    <x v="0"/>
    <x v="0"/>
    <n v="55000"/>
    <n v="0.02"/>
  </r>
  <r>
    <x v="0"/>
    <x v="8"/>
    <x v="3"/>
    <x v="0"/>
    <x v="1"/>
    <n v="15000"/>
    <n v="6.0000000000000001E-3"/>
  </r>
  <r>
    <x v="0"/>
    <x v="8"/>
    <x v="3"/>
    <x v="0"/>
    <x v="2"/>
    <n v="69000"/>
    <n v="1.4E-2"/>
  </r>
  <r>
    <x v="0"/>
    <x v="8"/>
    <x v="3"/>
    <x v="1"/>
    <x v="0"/>
    <n v="25000"/>
    <n v="2.5000000000000001E-2"/>
  </r>
  <r>
    <x v="0"/>
    <x v="8"/>
    <x v="1"/>
    <x v="2"/>
    <x v="1"/>
    <n v="264000"/>
    <n v="0.16300000000000001"/>
  </r>
  <r>
    <x v="0"/>
    <x v="8"/>
    <x v="2"/>
    <x v="2"/>
    <x v="2"/>
    <n v="2558000"/>
    <n v="0.73799999999999999"/>
  </r>
  <r>
    <x v="0"/>
    <x v="8"/>
    <x v="3"/>
    <x v="2"/>
    <x v="0"/>
    <n v="31000"/>
    <n v="1.7000000000000001E-2"/>
  </r>
  <r>
    <x v="0"/>
    <x v="8"/>
    <x v="3"/>
    <x v="2"/>
    <x v="1"/>
    <n v="4000"/>
    <n v="3.0000000000000001E-3"/>
  </r>
  <r>
    <x v="0"/>
    <x v="8"/>
    <x v="1"/>
    <x v="2"/>
    <x v="2"/>
    <n v="592000"/>
    <n v="0.17100000000000001"/>
  </r>
  <r>
    <x v="0"/>
    <x v="8"/>
    <x v="4"/>
    <x v="0"/>
    <x v="0"/>
    <n v="10000"/>
    <n v="4.0000000000000001E-3"/>
  </r>
  <r>
    <x v="0"/>
    <x v="8"/>
    <x v="4"/>
    <x v="0"/>
    <x v="1"/>
    <n v="13000"/>
    <n v="6.0000000000000001E-3"/>
  </r>
  <r>
    <x v="0"/>
    <x v="8"/>
    <x v="4"/>
    <x v="0"/>
    <x v="2"/>
    <n v="22000"/>
    <n v="5.0000000000000001E-3"/>
  </r>
  <r>
    <x v="0"/>
    <x v="8"/>
    <x v="4"/>
    <x v="1"/>
    <x v="0"/>
    <n v="5000"/>
    <n v="5.0000000000000001E-3"/>
  </r>
  <r>
    <x v="0"/>
    <x v="8"/>
    <x v="4"/>
    <x v="1"/>
    <x v="1"/>
    <n v="9000"/>
    <n v="1.2E-2"/>
  </r>
  <r>
    <x v="0"/>
    <x v="8"/>
    <x v="3"/>
    <x v="2"/>
    <x v="2"/>
    <n v="34000"/>
    <n v="0.01"/>
  </r>
  <r>
    <x v="0"/>
    <x v="8"/>
    <x v="4"/>
    <x v="2"/>
    <x v="0"/>
    <n v="5000"/>
    <n v="3.0000000000000001E-3"/>
  </r>
  <r>
    <x v="0"/>
    <x v="8"/>
    <x v="4"/>
    <x v="2"/>
    <x v="1"/>
    <n v="4000"/>
    <n v="3.0000000000000001E-3"/>
  </r>
  <r>
    <x v="0"/>
    <x v="8"/>
    <x v="4"/>
    <x v="2"/>
    <x v="2"/>
    <n v="9000"/>
    <n v="3.0000000000000001E-3"/>
  </r>
  <r>
    <x v="1"/>
    <x v="0"/>
    <x v="0"/>
    <x v="0"/>
    <x v="0"/>
    <n v="1611000"/>
    <n v="0.11899999999999999"/>
  </r>
  <r>
    <x v="1"/>
    <x v="0"/>
    <x v="0"/>
    <x v="0"/>
    <x v="1"/>
    <n v="972000"/>
    <n v="7.9000000000000001E-2"/>
  </r>
  <r>
    <x v="1"/>
    <x v="0"/>
    <x v="0"/>
    <x v="0"/>
    <x v="2"/>
    <n v="2583000"/>
    <n v="0.1"/>
  </r>
  <r>
    <x v="1"/>
    <x v="0"/>
    <x v="0"/>
    <x v="1"/>
    <x v="0"/>
    <n v="153000"/>
    <n v="0.14599999999999999"/>
  </r>
  <r>
    <x v="1"/>
    <x v="0"/>
    <x v="0"/>
    <x v="1"/>
    <x v="1"/>
    <n v="94000"/>
    <n v="0.114"/>
  </r>
  <r>
    <x v="1"/>
    <x v="0"/>
    <x v="0"/>
    <x v="1"/>
    <x v="2"/>
    <n v="246000"/>
    <n v="0.13200000000000001"/>
  </r>
  <r>
    <x v="1"/>
    <x v="0"/>
    <x v="0"/>
    <x v="2"/>
    <x v="0"/>
    <n v="1458000"/>
    <n v="0.11700000000000001"/>
  </r>
  <r>
    <x v="1"/>
    <x v="0"/>
    <x v="0"/>
    <x v="2"/>
    <x v="1"/>
    <n v="877000"/>
    <n v="7.6999999999999999E-2"/>
  </r>
  <r>
    <x v="1"/>
    <x v="0"/>
    <x v="0"/>
    <x v="2"/>
    <x v="2"/>
    <n v="2334000"/>
    <n v="9.7000000000000003E-2"/>
  </r>
  <r>
    <x v="1"/>
    <x v="0"/>
    <x v="2"/>
    <x v="0"/>
    <x v="0"/>
    <n v="9144000"/>
    <n v="0.67200000000000004"/>
  </r>
  <r>
    <x v="1"/>
    <x v="0"/>
    <x v="2"/>
    <x v="0"/>
    <x v="1"/>
    <n v="8935000"/>
    <n v="0.72499999999999998"/>
  </r>
  <r>
    <x v="1"/>
    <x v="0"/>
    <x v="2"/>
    <x v="0"/>
    <x v="2"/>
    <n v="18078000"/>
    <n v="0.69699999999999995"/>
  </r>
  <r>
    <x v="1"/>
    <x v="0"/>
    <x v="2"/>
    <x v="1"/>
    <x v="0"/>
    <n v="642000"/>
    <n v="0.61399999999999999"/>
  </r>
  <r>
    <x v="1"/>
    <x v="0"/>
    <x v="2"/>
    <x v="1"/>
    <x v="1"/>
    <n v="546000"/>
    <n v="0.66200000000000003"/>
  </r>
  <r>
    <x v="1"/>
    <x v="0"/>
    <x v="2"/>
    <x v="1"/>
    <x v="2"/>
    <n v="1187000"/>
    <n v="0.63500000000000001"/>
  </r>
  <r>
    <x v="1"/>
    <x v="0"/>
    <x v="2"/>
    <x v="2"/>
    <x v="0"/>
    <n v="8496000"/>
    <n v="0.67700000000000005"/>
  </r>
  <r>
    <x v="1"/>
    <x v="0"/>
    <x v="2"/>
    <x v="2"/>
    <x v="1"/>
    <n v="8384000"/>
    <n v="0.72899999999999998"/>
  </r>
  <r>
    <x v="1"/>
    <x v="0"/>
    <x v="2"/>
    <x v="2"/>
    <x v="2"/>
    <n v="16880000"/>
    <n v="0.70199999999999996"/>
  </r>
  <r>
    <x v="1"/>
    <x v="0"/>
    <x v="1"/>
    <x v="0"/>
    <x v="0"/>
    <n v="2517000"/>
    <n v="0.185"/>
  </r>
  <r>
    <x v="1"/>
    <x v="0"/>
    <x v="1"/>
    <x v="0"/>
    <x v="1"/>
    <n v="2227000"/>
    <n v="0.18099999999999999"/>
  </r>
  <r>
    <x v="1"/>
    <x v="0"/>
    <x v="1"/>
    <x v="0"/>
    <x v="2"/>
    <n v="4743000"/>
    <n v="0.183"/>
  </r>
  <r>
    <x v="1"/>
    <x v="0"/>
    <x v="1"/>
    <x v="1"/>
    <x v="0"/>
    <n v="210000"/>
    <n v="0.20100000000000001"/>
  </r>
  <r>
    <x v="1"/>
    <x v="0"/>
    <x v="1"/>
    <x v="1"/>
    <x v="1"/>
    <n v="149000"/>
    <n v="0.18099999999999999"/>
  </r>
  <r>
    <x v="1"/>
    <x v="0"/>
    <x v="1"/>
    <x v="1"/>
    <x v="2"/>
    <n v="359000"/>
    <n v="0.192"/>
  </r>
  <r>
    <x v="1"/>
    <x v="0"/>
    <x v="1"/>
    <x v="2"/>
    <x v="0"/>
    <n v="2305000"/>
    <n v="0.184"/>
  </r>
  <r>
    <x v="1"/>
    <x v="0"/>
    <x v="1"/>
    <x v="2"/>
    <x v="1"/>
    <n v="2076000"/>
    <n v="0.18099999999999999"/>
  </r>
  <r>
    <x v="1"/>
    <x v="0"/>
    <x v="1"/>
    <x v="2"/>
    <x v="2"/>
    <n v="4381000"/>
    <n v="0.183"/>
  </r>
  <r>
    <x v="1"/>
    <x v="0"/>
    <x v="3"/>
    <x v="0"/>
    <x v="0"/>
    <n v="326000"/>
    <n v="2.4E-2"/>
  </r>
  <r>
    <x v="1"/>
    <x v="0"/>
    <x v="3"/>
    <x v="0"/>
    <x v="1"/>
    <n v="197000"/>
    <n v="1.6E-2"/>
  </r>
  <r>
    <x v="1"/>
    <x v="0"/>
    <x v="3"/>
    <x v="0"/>
    <x v="2"/>
    <n v="522000"/>
    <n v="2.1000000000000001E-2"/>
  </r>
  <r>
    <x v="1"/>
    <x v="0"/>
    <x v="3"/>
    <x v="1"/>
    <x v="0"/>
    <n v="39000"/>
    <n v="3.7999999999999999E-2"/>
  </r>
  <r>
    <x v="1"/>
    <x v="0"/>
    <x v="3"/>
    <x v="1"/>
    <x v="1"/>
    <n v="35000"/>
    <n v="4.2000000000000003E-2"/>
  </r>
  <r>
    <x v="1"/>
    <x v="0"/>
    <x v="3"/>
    <x v="1"/>
    <x v="2"/>
    <n v="74000"/>
    <n v="0.04"/>
  </r>
  <r>
    <x v="1"/>
    <x v="0"/>
    <x v="3"/>
    <x v="2"/>
    <x v="0"/>
    <n v="287000"/>
    <n v="2.3E-2"/>
  </r>
  <r>
    <x v="1"/>
    <x v="0"/>
    <x v="3"/>
    <x v="2"/>
    <x v="1"/>
    <n v="162000"/>
    <n v="1.4999999999999999E-2"/>
  </r>
  <r>
    <x v="1"/>
    <x v="0"/>
    <x v="3"/>
    <x v="2"/>
    <x v="2"/>
    <n v="449000"/>
    <n v="1.9E-2"/>
  </r>
  <r>
    <x v="1"/>
    <x v="0"/>
    <x v="4"/>
    <x v="0"/>
    <x v="0"/>
    <n v="17000"/>
    <n v="2E-3"/>
  </r>
  <r>
    <x v="1"/>
    <x v="0"/>
    <x v="4"/>
    <x v="0"/>
    <x v="1"/>
    <n v="9000"/>
    <n v="1E-3"/>
  </r>
  <r>
    <x v="1"/>
    <x v="0"/>
    <x v="4"/>
    <x v="0"/>
    <x v="2"/>
    <n v="25000"/>
    <n v="1E-3"/>
  </r>
  <r>
    <x v="1"/>
    <x v="0"/>
    <x v="4"/>
    <x v="1"/>
    <x v="0"/>
    <n v="3000"/>
    <n v="3.0000000000000001E-3"/>
  </r>
  <r>
    <x v="1"/>
    <x v="0"/>
    <x v="4"/>
    <x v="1"/>
    <x v="1"/>
    <n v="2000"/>
    <n v="3.0000000000000001E-3"/>
  </r>
  <r>
    <x v="1"/>
    <x v="0"/>
    <x v="4"/>
    <x v="1"/>
    <x v="2"/>
    <n v="5000"/>
    <n v="3.0000000000000001E-3"/>
  </r>
  <r>
    <x v="1"/>
    <x v="0"/>
    <x v="4"/>
    <x v="2"/>
    <x v="0"/>
    <n v="14000"/>
    <n v="2E-3"/>
  </r>
  <r>
    <x v="1"/>
    <x v="0"/>
    <x v="4"/>
    <x v="2"/>
    <x v="1"/>
    <n v="7000"/>
    <n v="1E-3"/>
  </r>
  <r>
    <x v="1"/>
    <x v="0"/>
    <x v="4"/>
    <x v="2"/>
    <x v="2"/>
    <n v="20000"/>
    <n v="1E-3"/>
  </r>
  <r>
    <x v="1"/>
    <x v="1"/>
    <x v="0"/>
    <x v="0"/>
    <x v="0"/>
    <n v="1560000"/>
    <n v="0.112"/>
  </r>
  <r>
    <x v="1"/>
    <x v="1"/>
    <x v="0"/>
    <x v="0"/>
    <x v="1"/>
    <n v="995000"/>
    <n v="0.08"/>
  </r>
  <r>
    <x v="1"/>
    <x v="1"/>
    <x v="0"/>
    <x v="0"/>
    <x v="2"/>
    <n v="2554000"/>
    <n v="9.7000000000000003E-2"/>
  </r>
  <r>
    <x v="1"/>
    <x v="1"/>
    <x v="0"/>
    <x v="1"/>
    <x v="0"/>
    <n v="158000"/>
    <n v="0.14000000000000001"/>
  </r>
  <r>
    <x v="1"/>
    <x v="1"/>
    <x v="0"/>
    <x v="1"/>
    <x v="1"/>
    <n v="88000"/>
    <n v="0.10100000000000001"/>
  </r>
  <r>
    <x v="1"/>
    <x v="1"/>
    <x v="0"/>
    <x v="1"/>
    <x v="2"/>
    <n v="245000"/>
    <n v="0.123"/>
  </r>
  <r>
    <x v="1"/>
    <x v="1"/>
    <x v="0"/>
    <x v="2"/>
    <x v="0"/>
    <n v="1403000"/>
    <n v="0.11"/>
  </r>
  <r>
    <x v="1"/>
    <x v="1"/>
    <x v="0"/>
    <x v="2"/>
    <x v="1"/>
    <n v="906000"/>
    <n v="7.9000000000000001E-2"/>
  </r>
  <r>
    <x v="1"/>
    <x v="1"/>
    <x v="0"/>
    <x v="2"/>
    <x v="2"/>
    <n v="2308000"/>
    <n v="9.5000000000000001E-2"/>
  </r>
  <r>
    <x v="1"/>
    <x v="1"/>
    <x v="2"/>
    <x v="0"/>
    <x v="0"/>
    <n v="9467000"/>
    <n v="0.67900000000000005"/>
  </r>
  <r>
    <x v="1"/>
    <x v="1"/>
    <x v="2"/>
    <x v="0"/>
    <x v="1"/>
    <n v="9034000"/>
    <n v="0.72399999999999998"/>
  </r>
  <r>
    <x v="1"/>
    <x v="1"/>
    <x v="2"/>
    <x v="0"/>
    <x v="2"/>
    <n v="18500000"/>
    <n v="0.7"/>
  </r>
  <r>
    <x v="1"/>
    <x v="1"/>
    <x v="2"/>
    <x v="1"/>
    <x v="0"/>
    <n v="704000"/>
    <n v="0.626"/>
  </r>
  <r>
    <x v="1"/>
    <x v="1"/>
    <x v="2"/>
    <x v="1"/>
    <x v="1"/>
    <n v="623000"/>
    <n v="0.71399999999999997"/>
  </r>
  <r>
    <x v="1"/>
    <x v="1"/>
    <x v="2"/>
    <x v="1"/>
    <x v="2"/>
    <n v="1327000"/>
    <n v="0.66400000000000003"/>
  </r>
  <r>
    <x v="1"/>
    <x v="1"/>
    <x v="2"/>
    <x v="2"/>
    <x v="0"/>
    <n v="8753000"/>
    <n v="0.68300000000000005"/>
  </r>
  <r>
    <x v="1"/>
    <x v="1"/>
    <x v="2"/>
    <x v="2"/>
    <x v="1"/>
    <n v="8409000"/>
    <n v="0.72499999999999998"/>
  </r>
  <r>
    <x v="1"/>
    <x v="1"/>
    <x v="2"/>
    <x v="2"/>
    <x v="2"/>
    <n v="17161000"/>
    <n v="0.70299999999999996"/>
  </r>
  <r>
    <x v="1"/>
    <x v="1"/>
    <x v="1"/>
    <x v="0"/>
    <x v="0"/>
    <n v="2603000"/>
    <n v="0.187"/>
  </r>
  <r>
    <x v="1"/>
    <x v="1"/>
    <x v="1"/>
    <x v="0"/>
    <x v="1"/>
    <n v="2250000"/>
    <n v="0.18099999999999999"/>
  </r>
  <r>
    <x v="1"/>
    <x v="1"/>
    <x v="1"/>
    <x v="0"/>
    <x v="2"/>
    <n v="4853000"/>
    <n v="0.184"/>
  </r>
  <r>
    <x v="1"/>
    <x v="1"/>
    <x v="1"/>
    <x v="1"/>
    <x v="0"/>
    <n v="222000"/>
    <n v="0.19700000000000001"/>
  </r>
  <r>
    <x v="1"/>
    <x v="1"/>
    <x v="1"/>
    <x v="1"/>
    <x v="1"/>
    <n v="135000"/>
    <n v="0.154"/>
  </r>
  <r>
    <x v="1"/>
    <x v="1"/>
    <x v="1"/>
    <x v="1"/>
    <x v="2"/>
    <n v="356000"/>
    <n v="0.17799999999999999"/>
  </r>
  <r>
    <x v="1"/>
    <x v="1"/>
    <x v="1"/>
    <x v="2"/>
    <x v="0"/>
    <n v="2380000"/>
    <n v="0.186"/>
  </r>
  <r>
    <x v="1"/>
    <x v="1"/>
    <x v="1"/>
    <x v="2"/>
    <x v="1"/>
    <n v="2115000"/>
    <n v="0.183"/>
  </r>
  <r>
    <x v="1"/>
    <x v="1"/>
    <x v="1"/>
    <x v="2"/>
    <x v="2"/>
    <n v="4495000"/>
    <n v="0.185"/>
  </r>
  <r>
    <x v="1"/>
    <x v="1"/>
    <x v="3"/>
    <x v="0"/>
    <x v="0"/>
    <n v="313000"/>
    <n v="2.3E-2"/>
  </r>
  <r>
    <x v="1"/>
    <x v="1"/>
    <x v="3"/>
    <x v="0"/>
    <x v="1"/>
    <n v="190000"/>
    <n v="1.6E-2"/>
  </r>
  <r>
    <x v="1"/>
    <x v="1"/>
    <x v="3"/>
    <x v="0"/>
    <x v="2"/>
    <n v="503000"/>
    <n v="0.02"/>
  </r>
  <r>
    <x v="1"/>
    <x v="1"/>
    <x v="3"/>
    <x v="1"/>
    <x v="0"/>
    <n v="42000"/>
    <n v="3.6999999999999998E-2"/>
  </r>
  <r>
    <x v="1"/>
    <x v="1"/>
    <x v="3"/>
    <x v="1"/>
    <x v="1"/>
    <n v="28000"/>
    <n v="3.2000000000000001E-2"/>
  </r>
  <r>
    <x v="1"/>
    <x v="1"/>
    <x v="3"/>
    <x v="1"/>
    <x v="2"/>
    <n v="69000"/>
    <n v="3.5000000000000003E-2"/>
  </r>
  <r>
    <x v="1"/>
    <x v="1"/>
    <x v="3"/>
    <x v="2"/>
    <x v="0"/>
    <n v="272000"/>
    <n v="2.1999999999999999E-2"/>
  </r>
  <r>
    <x v="1"/>
    <x v="1"/>
    <x v="3"/>
    <x v="2"/>
    <x v="1"/>
    <n v="163000"/>
    <n v="1.4E-2"/>
  </r>
  <r>
    <x v="1"/>
    <x v="1"/>
    <x v="3"/>
    <x v="2"/>
    <x v="2"/>
    <n v="434000"/>
    <n v="1.7999999999999999E-2"/>
  </r>
  <r>
    <x v="1"/>
    <x v="1"/>
    <x v="4"/>
    <x v="0"/>
    <x v="0"/>
    <n v="13000"/>
    <n v="1E-3"/>
  </r>
  <r>
    <x v="1"/>
    <x v="1"/>
    <x v="4"/>
    <x v="0"/>
    <x v="1"/>
    <n v="14000"/>
    <n v="2E-3"/>
  </r>
  <r>
    <x v="1"/>
    <x v="1"/>
    <x v="4"/>
    <x v="0"/>
    <x v="2"/>
    <n v="27000"/>
    <n v="1E-3"/>
  </r>
  <r>
    <x v="1"/>
    <x v="1"/>
    <x v="4"/>
    <x v="1"/>
    <x v="0"/>
    <n v="2000"/>
    <n v="2E-3"/>
  </r>
  <r>
    <x v="1"/>
    <x v="1"/>
    <x v="4"/>
    <x v="1"/>
    <x v="1"/>
    <n v="2000"/>
    <n v="3.0000000000000001E-3"/>
  </r>
  <r>
    <x v="1"/>
    <x v="1"/>
    <x v="4"/>
    <x v="1"/>
    <x v="2"/>
    <n v="4000"/>
    <n v="2E-3"/>
  </r>
  <r>
    <x v="1"/>
    <x v="1"/>
    <x v="4"/>
    <x v="2"/>
    <x v="0"/>
    <n v="11000"/>
    <n v="1E-3"/>
  </r>
  <r>
    <x v="1"/>
    <x v="1"/>
    <x v="4"/>
    <x v="2"/>
    <x v="1"/>
    <n v="12000"/>
    <n v="1E-3"/>
  </r>
  <r>
    <x v="1"/>
    <x v="1"/>
    <x v="4"/>
    <x v="2"/>
    <x v="2"/>
    <n v="23000"/>
    <n v="1E-3"/>
  </r>
  <r>
    <x v="1"/>
    <x v="2"/>
    <x v="0"/>
    <x v="0"/>
    <x v="0"/>
    <n v="1597000"/>
    <n v="0.115"/>
  </r>
  <r>
    <x v="1"/>
    <x v="2"/>
    <x v="0"/>
    <x v="0"/>
    <x v="1"/>
    <n v="987000"/>
    <n v="7.8E-2"/>
  </r>
  <r>
    <x v="1"/>
    <x v="2"/>
    <x v="0"/>
    <x v="0"/>
    <x v="2"/>
    <n v="2583000"/>
    <n v="9.7000000000000003E-2"/>
  </r>
  <r>
    <x v="1"/>
    <x v="2"/>
    <x v="0"/>
    <x v="1"/>
    <x v="0"/>
    <n v="165000"/>
    <n v="0.14399999999999999"/>
  </r>
  <r>
    <x v="1"/>
    <x v="2"/>
    <x v="0"/>
    <x v="1"/>
    <x v="1"/>
    <n v="98000"/>
    <n v="0.10199999999999999"/>
  </r>
  <r>
    <x v="1"/>
    <x v="2"/>
    <x v="0"/>
    <x v="1"/>
    <x v="2"/>
    <n v="263000"/>
    <n v="0.125"/>
  </r>
  <r>
    <x v="1"/>
    <x v="2"/>
    <x v="0"/>
    <x v="2"/>
    <x v="0"/>
    <n v="1430000"/>
    <n v="0.113"/>
  </r>
  <r>
    <x v="1"/>
    <x v="2"/>
    <x v="0"/>
    <x v="2"/>
    <x v="1"/>
    <n v="889000"/>
    <n v="7.5999999999999998E-2"/>
  </r>
  <r>
    <x v="1"/>
    <x v="2"/>
    <x v="0"/>
    <x v="2"/>
    <x v="2"/>
    <n v="2319000"/>
    <n v="9.5000000000000001E-2"/>
  </r>
  <r>
    <x v="1"/>
    <x v="2"/>
    <x v="2"/>
    <x v="0"/>
    <x v="0"/>
    <n v="9436000"/>
    <n v="0.68"/>
  </r>
  <r>
    <x v="1"/>
    <x v="2"/>
    <x v="2"/>
    <x v="0"/>
    <x v="1"/>
    <n v="9371000"/>
    <n v="0.73699999999999999"/>
  </r>
  <r>
    <x v="1"/>
    <x v="2"/>
    <x v="2"/>
    <x v="0"/>
    <x v="2"/>
    <n v="18807000"/>
    <n v="0.70699999999999996"/>
  </r>
  <r>
    <x v="1"/>
    <x v="2"/>
    <x v="2"/>
    <x v="1"/>
    <x v="0"/>
    <n v="679000"/>
    <n v="0.58899999999999997"/>
  </r>
  <r>
    <x v="1"/>
    <x v="2"/>
    <x v="2"/>
    <x v="1"/>
    <x v="1"/>
    <n v="669000"/>
    <n v="0.69699999999999995"/>
  </r>
  <r>
    <x v="1"/>
    <x v="2"/>
    <x v="2"/>
    <x v="1"/>
    <x v="2"/>
    <n v="1347000"/>
    <n v="0.63800000000000001"/>
  </r>
  <r>
    <x v="1"/>
    <x v="2"/>
    <x v="2"/>
    <x v="2"/>
    <x v="0"/>
    <n v="8751000"/>
    <n v="0.68799999999999994"/>
  </r>
  <r>
    <x v="1"/>
    <x v="2"/>
    <x v="2"/>
    <x v="2"/>
    <x v="1"/>
    <n v="8701000"/>
    <n v="0.74"/>
  </r>
  <r>
    <x v="1"/>
    <x v="2"/>
    <x v="2"/>
    <x v="2"/>
    <x v="2"/>
    <n v="17451000"/>
    <n v="0.71299999999999997"/>
  </r>
  <r>
    <x v="1"/>
    <x v="2"/>
    <x v="1"/>
    <x v="0"/>
    <x v="0"/>
    <n v="2474000"/>
    <n v="0.17899999999999999"/>
  </r>
  <r>
    <x v="1"/>
    <x v="2"/>
    <x v="1"/>
    <x v="0"/>
    <x v="1"/>
    <n v="2149000"/>
    <n v="0.16900000000000001"/>
  </r>
  <r>
    <x v="1"/>
    <x v="2"/>
    <x v="1"/>
    <x v="0"/>
    <x v="2"/>
    <n v="4623000"/>
    <n v="0.17399999999999999"/>
  </r>
  <r>
    <x v="1"/>
    <x v="2"/>
    <x v="1"/>
    <x v="1"/>
    <x v="0"/>
    <n v="253000"/>
    <n v="0.22"/>
  </r>
  <r>
    <x v="1"/>
    <x v="2"/>
    <x v="1"/>
    <x v="1"/>
    <x v="1"/>
    <n v="154000"/>
    <n v="0.16"/>
  </r>
  <r>
    <x v="1"/>
    <x v="2"/>
    <x v="1"/>
    <x v="1"/>
    <x v="2"/>
    <n v="407000"/>
    <n v="0.193"/>
  </r>
  <r>
    <x v="1"/>
    <x v="2"/>
    <x v="1"/>
    <x v="2"/>
    <x v="0"/>
    <n v="2220000"/>
    <n v="0.17499999999999999"/>
  </r>
  <r>
    <x v="1"/>
    <x v="2"/>
    <x v="1"/>
    <x v="2"/>
    <x v="1"/>
    <n v="1994000"/>
    <n v="0.17"/>
  </r>
  <r>
    <x v="1"/>
    <x v="2"/>
    <x v="1"/>
    <x v="2"/>
    <x v="2"/>
    <n v="4214000"/>
    <n v="0.17199999999999999"/>
  </r>
  <r>
    <x v="1"/>
    <x v="2"/>
    <x v="3"/>
    <x v="0"/>
    <x v="0"/>
    <n v="376000"/>
    <n v="2.7E-2"/>
  </r>
  <r>
    <x v="1"/>
    <x v="2"/>
    <x v="3"/>
    <x v="0"/>
    <x v="1"/>
    <n v="219000"/>
    <n v="1.7999999999999999E-2"/>
  </r>
  <r>
    <x v="1"/>
    <x v="2"/>
    <x v="3"/>
    <x v="0"/>
    <x v="2"/>
    <n v="594000"/>
    <n v="2.3E-2"/>
  </r>
  <r>
    <x v="1"/>
    <x v="2"/>
    <x v="3"/>
    <x v="1"/>
    <x v="0"/>
    <n v="51000"/>
    <n v="4.4999999999999998E-2"/>
  </r>
  <r>
    <x v="1"/>
    <x v="2"/>
    <x v="3"/>
    <x v="1"/>
    <x v="1"/>
    <n v="38000"/>
    <n v="0.04"/>
  </r>
  <r>
    <x v="1"/>
    <x v="2"/>
    <x v="3"/>
    <x v="1"/>
    <x v="2"/>
    <n v="89000"/>
    <n v="4.2000000000000003E-2"/>
  </r>
  <r>
    <x v="1"/>
    <x v="2"/>
    <x v="3"/>
    <x v="2"/>
    <x v="0"/>
    <n v="324000"/>
    <n v="2.5999999999999999E-2"/>
  </r>
  <r>
    <x v="1"/>
    <x v="2"/>
    <x v="3"/>
    <x v="2"/>
    <x v="1"/>
    <n v="181000"/>
    <n v="1.6E-2"/>
  </r>
  <r>
    <x v="1"/>
    <x v="2"/>
    <x v="3"/>
    <x v="2"/>
    <x v="2"/>
    <n v="505000"/>
    <n v="2.1000000000000001E-2"/>
  </r>
  <r>
    <x v="1"/>
    <x v="2"/>
    <x v="4"/>
    <x v="0"/>
    <x v="0"/>
    <n v="14000"/>
    <n v="1E-3"/>
  </r>
  <r>
    <x v="1"/>
    <x v="2"/>
    <x v="4"/>
    <x v="0"/>
    <x v="1"/>
    <n v="7000"/>
    <n v="1E-3"/>
  </r>
  <r>
    <x v="1"/>
    <x v="2"/>
    <x v="4"/>
    <x v="0"/>
    <x v="2"/>
    <n v="21000"/>
    <n v="1E-3"/>
  </r>
  <r>
    <x v="1"/>
    <x v="2"/>
    <x v="4"/>
    <x v="1"/>
    <x v="0"/>
    <n v="6000"/>
    <n v="5.0000000000000001E-3"/>
  </r>
  <r>
    <x v="1"/>
    <x v="2"/>
    <x v="4"/>
    <x v="1"/>
    <x v="1"/>
    <n v="3000"/>
    <n v="3.0000000000000001E-3"/>
  </r>
  <r>
    <x v="1"/>
    <x v="2"/>
    <x v="4"/>
    <x v="1"/>
    <x v="2"/>
    <n v="8000"/>
    <n v="4.0000000000000001E-3"/>
  </r>
  <r>
    <x v="1"/>
    <x v="2"/>
    <x v="4"/>
    <x v="2"/>
    <x v="0"/>
    <n v="9000"/>
    <n v="1E-3"/>
  </r>
  <r>
    <x v="1"/>
    <x v="2"/>
    <x v="4"/>
    <x v="2"/>
    <x v="1"/>
    <n v="4000"/>
    <n v="1E-3"/>
  </r>
  <r>
    <x v="1"/>
    <x v="2"/>
    <x v="4"/>
    <x v="2"/>
    <x v="2"/>
    <n v="12000"/>
    <n v="1E-3"/>
  </r>
  <r>
    <x v="1"/>
    <x v="3"/>
    <x v="0"/>
    <x v="0"/>
    <x v="0"/>
    <n v="1559000"/>
    <n v="0.111"/>
  </r>
  <r>
    <x v="1"/>
    <x v="3"/>
    <x v="0"/>
    <x v="0"/>
    <x v="1"/>
    <n v="942000"/>
    <n v="7.3999999999999996E-2"/>
  </r>
  <r>
    <x v="1"/>
    <x v="3"/>
    <x v="0"/>
    <x v="0"/>
    <x v="2"/>
    <n v="2500000"/>
    <n v="9.2999999999999999E-2"/>
  </r>
  <r>
    <x v="1"/>
    <x v="3"/>
    <x v="0"/>
    <x v="1"/>
    <x v="0"/>
    <n v="186000"/>
    <n v="0.154"/>
  </r>
  <r>
    <x v="1"/>
    <x v="3"/>
    <x v="0"/>
    <x v="1"/>
    <x v="1"/>
    <n v="106000"/>
    <n v="0.11"/>
  </r>
  <r>
    <x v="1"/>
    <x v="3"/>
    <x v="0"/>
    <x v="1"/>
    <x v="2"/>
    <n v="292000"/>
    <n v="0.13400000000000001"/>
  </r>
  <r>
    <x v="1"/>
    <x v="3"/>
    <x v="0"/>
    <x v="2"/>
    <x v="0"/>
    <n v="1373000"/>
    <n v="0.107"/>
  </r>
  <r>
    <x v="1"/>
    <x v="3"/>
    <x v="0"/>
    <x v="2"/>
    <x v="1"/>
    <n v="836000"/>
    <n v="7.0999999999999994E-2"/>
  </r>
  <r>
    <x v="1"/>
    <x v="3"/>
    <x v="0"/>
    <x v="2"/>
    <x v="2"/>
    <n v="2209000"/>
    <n v="0.09"/>
  </r>
  <r>
    <x v="1"/>
    <x v="3"/>
    <x v="2"/>
    <x v="0"/>
    <x v="0"/>
    <n v="9728000"/>
    <n v="0.69099999999999995"/>
  </r>
  <r>
    <x v="1"/>
    <x v="3"/>
    <x v="2"/>
    <x v="0"/>
    <x v="1"/>
    <n v="9481000"/>
    <n v="0.73799999999999999"/>
  </r>
  <r>
    <x v="1"/>
    <x v="3"/>
    <x v="2"/>
    <x v="0"/>
    <x v="2"/>
    <n v="19209000"/>
    <n v="0.71399999999999997"/>
  </r>
  <r>
    <x v="1"/>
    <x v="3"/>
    <x v="2"/>
    <x v="1"/>
    <x v="0"/>
    <n v="725000"/>
    <n v="0.59799999999999998"/>
  </r>
  <r>
    <x v="1"/>
    <x v="3"/>
    <x v="2"/>
    <x v="1"/>
    <x v="1"/>
    <n v="668000"/>
    <n v="0.69099999999999995"/>
  </r>
  <r>
    <x v="1"/>
    <x v="3"/>
    <x v="2"/>
    <x v="1"/>
    <x v="2"/>
    <n v="1392000"/>
    <n v="0.63900000000000001"/>
  </r>
  <r>
    <x v="1"/>
    <x v="3"/>
    <x v="2"/>
    <x v="2"/>
    <x v="0"/>
    <n v="8998000"/>
    <n v="0.7"/>
  </r>
  <r>
    <x v="1"/>
    <x v="3"/>
    <x v="2"/>
    <x v="2"/>
    <x v="1"/>
    <n v="8810000"/>
    <n v="0.74199999999999999"/>
  </r>
  <r>
    <x v="1"/>
    <x v="3"/>
    <x v="2"/>
    <x v="2"/>
    <x v="2"/>
    <n v="17807000"/>
    <n v="0.72"/>
  </r>
  <r>
    <x v="1"/>
    <x v="3"/>
    <x v="1"/>
    <x v="0"/>
    <x v="0"/>
    <n v="2450000"/>
    <n v="0.17499999999999999"/>
  </r>
  <r>
    <x v="1"/>
    <x v="3"/>
    <x v="1"/>
    <x v="0"/>
    <x v="1"/>
    <n v="2180000"/>
    <n v="0.17"/>
  </r>
  <r>
    <x v="1"/>
    <x v="3"/>
    <x v="1"/>
    <x v="0"/>
    <x v="2"/>
    <n v="4630000"/>
    <n v="0.17199999999999999"/>
  </r>
  <r>
    <x v="1"/>
    <x v="3"/>
    <x v="1"/>
    <x v="1"/>
    <x v="0"/>
    <n v="247000"/>
    <n v="0.20300000000000001"/>
  </r>
  <r>
    <x v="1"/>
    <x v="3"/>
    <x v="1"/>
    <x v="1"/>
    <x v="1"/>
    <n v="154000"/>
    <n v="0.159"/>
  </r>
  <r>
    <x v="1"/>
    <x v="3"/>
    <x v="1"/>
    <x v="1"/>
    <x v="2"/>
    <n v="400000"/>
    <n v="0.184"/>
  </r>
  <r>
    <x v="1"/>
    <x v="3"/>
    <x v="1"/>
    <x v="2"/>
    <x v="0"/>
    <n v="2203000"/>
    <n v="0.17199999999999999"/>
  </r>
  <r>
    <x v="1"/>
    <x v="3"/>
    <x v="1"/>
    <x v="2"/>
    <x v="1"/>
    <n v="2024000"/>
    <n v="0.17100000000000001"/>
  </r>
  <r>
    <x v="1"/>
    <x v="3"/>
    <x v="1"/>
    <x v="2"/>
    <x v="2"/>
    <n v="4226000"/>
    <n v="0.17100000000000001"/>
  </r>
  <r>
    <x v="1"/>
    <x v="3"/>
    <x v="3"/>
    <x v="0"/>
    <x v="0"/>
    <n v="324000"/>
    <n v="2.3E-2"/>
  </r>
  <r>
    <x v="1"/>
    <x v="3"/>
    <x v="3"/>
    <x v="0"/>
    <x v="1"/>
    <n v="240000"/>
    <n v="1.9E-2"/>
  </r>
  <r>
    <x v="1"/>
    <x v="3"/>
    <x v="3"/>
    <x v="0"/>
    <x v="2"/>
    <n v="563000"/>
    <n v="2.1000000000000001E-2"/>
  </r>
  <r>
    <x v="1"/>
    <x v="3"/>
    <x v="3"/>
    <x v="1"/>
    <x v="0"/>
    <n v="51000"/>
    <n v="4.2000000000000003E-2"/>
  </r>
  <r>
    <x v="1"/>
    <x v="3"/>
    <x v="3"/>
    <x v="1"/>
    <x v="1"/>
    <n v="40000"/>
    <n v="4.2000000000000003E-2"/>
  </r>
  <r>
    <x v="1"/>
    <x v="3"/>
    <x v="3"/>
    <x v="1"/>
    <x v="2"/>
    <n v="91000"/>
    <n v="4.2000000000000003E-2"/>
  </r>
  <r>
    <x v="1"/>
    <x v="3"/>
    <x v="3"/>
    <x v="2"/>
    <x v="0"/>
    <n v="273000"/>
    <n v="2.1999999999999999E-2"/>
  </r>
  <r>
    <x v="1"/>
    <x v="3"/>
    <x v="3"/>
    <x v="2"/>
    <x v="1"/>
    <n v="200000"/>
    <n v="1.7000000000000001E-2"/>
  </r>
  <r>
    <x v="1"/>
    <x v="3"/>
    <x v="3"/>
    <x v="2"/>
    <x v="2"/>
    <n v="472000"/>
    <n v="0.02"/>
  </r>
  <r>
    <x v="1"/>
    <x v="3"/>
    <x v="4"/>
    <x v="0"/>
    <x v="0"/>
    <n v="20000"/>
    <n v="2E-3"/>
  </r>
  <r>
    <x v="1"/>
    <x v="3"/>
    <x v="4"/>
    <x v="0"/>
    <x v="1"/>
    <n v="8000"/>
    <n v="1E-3"/>
  </r>
  <r>
    <x v="1"/>
    <x v="3"/>
    <x v="4"/>
    <x v="0"/>
    <x v="2"/>
    <n v="27000"/>
    <n v="1E-3"/>
  </r>
  <r>
    <x v="1"/>
    <x v="3"/>
    <x v="4"/>
    <x v="1"/>
    <x v="0"/>
    <n v="6000"/>
    <n v="5.0000000000000001E-3"/>
  </r>
  <r>
    <x v="1"/>
    <x v="3"/>
    <x v="4"/>
    <x v="1"/>
    <x v="1"/>
    <n v="1000"/>
    <n v="1E-3"/>
  </r>
  <r>
    <x v="1"/>
    <x v="3"/>
    <x v="4"/>
    <x v="1"/>
    <x v="2"/>
    <n v="6000"/>
    <n v="3.0000000000000001E-3"/>
  </r>
  <r>
    <x v="1"/>
    <x v="3"/>
    <x v="4"/>
    <x v="2"/>
    <x v="0"/>
    <n v="14000"/>
    <n v="2E-3"/>
  </r>
  <r>
    <x v="1"/>
    <x v="3"/>
    <x v="4"/>
    <x v="2"/>
    <x v="1"/>
    <n v="8000"/>
    <n v="1E-3"/>
  </r>
  <r>
    <x v="1"/>
    <x v="3"/>
    <x v="4"/>
    <x v="2"/>
    <x v="2"/>
    <n v="22000"/>
    <n v="1E-3"/>
  </r>
  <r>
    <x v="1"/>
    <x v="4"/>
    <x v="0"/>
    <x v="0"/>
    <x v="0"/>
    <n v="1600000"/>
    <n v="0.113"/>
  </r>
  <r>
    <x v="1"/>
    <x v="4"/>
    <x v="0"/>
    <x v="0"/>
    <x v="1"/>
    <n v="973000"/>
    <n v="7.4999999999999997E-2"/>
  </r>
  <r>
    <x v="1"/>
    <x v="4"/>
    <x v="0"/>
    <x v="0"/>
    <x v="2"/>
    <n v="2573000"/>
    <n v="9.5000000000000001E-2"/>
  </r>
  <r>
    <x v="1"/>
    <x v="4"/>
    <x v="0"/>
    <x v="1"/>
    <x v="0"/>
    <n v="176000"/>
    <n v="0.14399999999999999"/>
  </r>
  <r>
    <x v="1"/>
    <x v="4"/>
    <x v="0"/>
    <x v="1"/>
    <x v="1"/>
    <n v="118000"/>
    <n v="0.11600000000000001"/>
  </r>
  <r>
    <x v="1"/>
    <x v="4"/>
    <x v="0"/>
    <x v="1"/>
    <x v="2"/>
    <n v="293000"/>
    <n v="0.13100000000000001"/>
  </r>
  <r>
    <x v="1"/>
    <x v="4"/>
    <x v="0"/>
    <x v="2"/>
    <x v="0"/>
    <n v="1424000"/>
    <n v="0.11"/>
  </r>
  <r>
    <x v="1"/>
    <x v="4"/>
    <x v="0"/>
    <x v="2"/>
    <x v="1"/>
    <n v="856000"/>
    <n v="7.0999999999999994E-2"/>
  </r>
  <r>
    <x v="1"/>
    <x v="4"/>
    <x v="0"/>
    <x v="2"/>
    <x v="2"/>
    <n v="2279000"/>
    <n v="9.0999999999999998E-2"/>
  </r>
  <r>
    <x v="1"/>
    <x v="4"/>
    <x v="2"/>
    <x v="0"/>
    <x v="0"/>
    <n v="9841000"/>
    <n v="0.69099999999999995"/>
  </r>
  <r>
    <x v="1"/>
    <x v="4"/>
    <x v="2"/>
    <x v="0"/>
    <x v="1"/>
    <n v="9725000"/>
    <n v="0.74199999999999999"/>
  </r>
  <r>
    <x v="1"/>
    <x v="4"/>
    <x v="2"/>
    <x v="0"/>
    <x v="2"/>
    <n v="19565000"/>
    <n v="0.71599999999999997"/>
  </r>
  <r>
    <x v="1"/>
    <x v="4"/>
    <x v="2"/>
    <x v="1"/>
    <x v="0"/>
    <n v="778000"/>
    <n v="0.63500000000000001"/>
  </r>
  <r>
    <x v="1"/>
    <x v="4"/>
    <x v="2"/>
    <x v="1"/>
    <x v="1"/>
    <n v="672000"/>
    <n v="0.66400000000000003"/>
  </r>
  <r>
    <x v="1"/>
    <x v="4"/>
    <x v="2"/>
    <x v="1"/>
    <x v="2"/>
    <n v="1450000"/>
    <n v="0.64800000000000002"/>
  </r>
  <r>
    <x v="1"/>
    <x v="4"/>
    <x v="2"/>
    <x v="2"/>
    <x v="0"/>
    <n v="9062000"/>
    <n v="0.69699999999999995"/>
  </r>
  <r>
    <x v="1"/>
    <x v="4"/>
    <x v="2"/>
    <x v="2"/>
    <x v="1"/>
    <n v="9053000"/>
    <n v="0.749"/>
  </r>
  <r>
    <x v="1"/>
    <x v="4"/>
    <x v="2"/>
    <x v="2"/>
    <x v="2"/>
    <n v="18114000"/>
    <n v="0.72199999999999998"/>
  </r>
  <r>
    <x v="1"/>
    <x v="4"/>
    <x v="1"/>
    <x v="0"/>
    <x v="0"/>
    <n v="2432000"/>
    <n v="0.17100000000000001"/>
  </r>
  <r>
    <x v="1"/>
    <x v="4"/>
    <x v="1"/>
    <x v="0"/>
    <x v="1"/>
    <n v="2161000"/>
    <n v="0.16500000000000001"/>
  </r>
  <r>
    <x v="1"/>
    <x v="4"/>
    <x v="1"/>
    <x v="0"/>
    <x v="2"/>
    <n v="4592000"/>
    <n v="0.16800000000000001"/>
  </r>
  <r>
    <x v="1"/>
    <x v="4"/>
    <x v="1"/>
    <x v="1"/>
    <x v="0"/>
    <n v="232000"/>
    <n v="0.189"/>
  </r>
  <r>
    <x v="1"/>
    <x v="4"/>
    <x v="1"/>
    <x v="1"/>
    <x v="1"/>
    <n v="184000"/>
    <n v="0.182"/>
  </r>
  <r>
    <x v="1"/>
    <x v="4"/>
    <x v="1"/>
    <x v="1"/>
    <x v="2"/>
    <n v="415000"/>
    <n v="0.186"/>
  </r>
  <r>
    <x v="1"/>
    <x v="4"/>
    <x v="1"/>
    <x v="2"/>
    <x v="0"/>
    <n v="2198000"/>
    <n v="0.16900000000000001"/>
  </r>
  <r>
    <x v="1"/>
    <x v="4"/>
    <x v="1"/>
    <x v="2"/>
    <x v="1"/>
    <n v="1976000"/>
    <n v="0.16400000000000001"/>
  </r>
  <r>
    <x v="1"/>
    <x v="4"/>
    <x v="1"/>
    <x v="2"/>
    <x v="2"/>
    <n v="4174000"/>
    <n v="0.16700000000000001"/>
  </r>
  <r>
    <x v="1"/>
    <x v="4"/>
    <x v="3"/>
    <x v="0"/>
    <x v="0"/>
    <n v="358000"/>
    <n v="2.5999999999999999E-2"/>
  </r>
  <r>
    <x v="1"/>
    <x v="4"/>
    <x v="3"/>
    <x v="0"/>
    <x v="1"/>
    <n v="237000"/>
    <n v="1.9E-2"/>
  </r>
  <r>
    <x v="1"/>
    <x v="4"/>
    <x v="3"/>
    <x v="0"/>
    <x v="2"/>
    <n v="595000"/>
    <n v="2.1999999999999999E-2"/>
  </r>
  <r>
    <x v="1"/>
    <x v="4"/>
    <x v="3"/>
    <x v="1"/>
    <x v="0"/>
    <n v="37000"/>
    <n v="3.1E-2"/>
  </r>
  <r>
    <x v="1"/>
    <x v="4"/>
    <x v="3"/>
    <x v="1"/>
    <x v="1"/>
    <n v="38000"/>
    <n v="3.6999999999999998E-2"/>
  </r>
  <r>
    <x v="1"/>
    <x v="4"/>
    <x v="3"/>
    <x v="1"/>
    <x v="2"/>
    <n v="75000"/>
    <n v="3.4000000000000002E-2"/>
  </r>
  <r>
    <x v="1"/>
    <x v="4"/>
    <x v="3"/>
    <x v="2"/>
    <x v="0"/>
    <n v="320000"/>
    <n v="2.5000000000000001E-2"/>
  </r>
  <r>
    <x v="1"/>
    <x v="4"/>
    <x v="3"/>
    <x v="2"/>
    <x v="1"/>
    <n v="200000"/>
    <n v="1.7000000000000001E-2"/>
  </r>
  <r>
    <x v="1"/>
    <x v="4"/>
    <x v="3"/>
    <x v="2"/>
    <x v="2"/>
    <n v="519000"/>
    <n v="2.1000000000000001E-2"/>
  </r>
  <r>
    <x v="1"/>
    <x v="4"/>
    <x v="4"/>
    <x v="0"/>
    <x v="0"/>
    <n v="20000"/>
    <n v="2E-3"/>
  </r>
  <r>
    <x v="1"/>
    <x v="4"/>
    <x v="4"/>
    <x v="0"/>
    <x v="1"/>
    <n v="19000"/>
    <n v="2E-3"/>
  </r>
  <r>
    <x v="1"/>
    <x v="4"/>
    <x v="4"/>
    <x v="0"/>
    <x v="2"/>
    <n v="38000"/>
    <n v="2E-3"/>
  </r>
  <r>
    <x v="1"/>
    <x v="4"/>
    <x v="4"/>
    <x v="1"/>
    <x v="0"/>
    <n v="4000"/>
    <n v="3.0000000000000001E-3"/>
  </r>
  <r>
    <x v="1"/>
    <x v="4"/>
    <x v="4"/>
    <x v="1"/>
    <x v="1"/>
    <n v="4000"/>
    <n v="4.0000000000000001E-3"/>
  </r>
  <r>
    <x v="1"/>
    <x v="4"/>
    <x v="4"/>
    <x v="1"/>
    <x v="2"/>
    <n v="7000"/>
    <n v="4.0000000000000001E-3"/>
  </r>
  <r>
    <x v="1"/>
    <x v="4"/>
    <x v="4"/>
    <x v="2"/>
    <x v="0"/>
    <n v="16000"/>
    <n v="2E-3"/>
  </r>
  <r>
    <x v="1"/>
    <x v="4"/>
    <x v="4"/>
    <x v="2"/>
    <x v="1"/>
    <n v="16000"/>
    <n v="2E-3"/>
  </r>
  <r>
    <x v="1"/>
    <x v="4"/>
    <x v="4"/>
    <x v="2"/>
    <x v="2"/>
    <n v="32000"/>
    <n v="2E-3"/>
  </r>
  <r>
    <x v="1"/>
    <x v="5"/>
    <x v="0"/>
    <x v="0"/>
    <x v="0"/>
    <n v="1520000"/>
    <n v="0.11"/>
  </r>
  <r>
    <x v="1"/>
    <x v="5"/>
    <x v="0"/>
    <x v="0"/>
    <x v="1"/>
    <n v="998000"/>
    <n v="7.5999999999999998E-2"/>
  </r>
  <r>
    <x v="1"/>
    <x v="5"/>
    <x v="0"/>
    <x v="0"/>
    <x v="2"/>
    <n v="2518000"/>
    <n v="9.4E-2"/>
  </r>
  <r>
    <x v="1"/>
    <x v="5"/>
    <x v="0"/>
    <x v="1"/>
    <x v="0"/>
    <n v="173000"/>
    <n v="0.14799999999999999"/>
  </r>
  <r>
    <x v="1"/>
    <x v="5"/>
    <x v="0"/>
    <x v="1"/>
    <x v="1"/>
    <n v="113000"/>
    <n v="0.108"/>
  </r>
  <r>
    <x v="1"/>
    <x v="5"/>
    <x v="0"/>
    <x v="1"/>
    <x v="2"/>
    <n v="285000"/>
    <n v="0.129"/>
  </r>
  <r>
    <x v="1"/>
    <x v="5"/>
    <x v="0"/>
    <x v="2"/>
    <x v="0"/>
    <n v="1348000"/>
    <n v="0.107"/>
  </r>
  <r>
    <x v="1"/>
    <x v="5"/>
    <x v="0"/>
    <x v="2"/>
    <x v="1"/>
    <n v="886000"/>
    <n v="7.3999999999999996E-2"/>
  </r>
  <r>
    <x v="1"/>
    <x v="5"/>
    <x v="0"/>
    <x v="2"/>
    <x v="2"/>
    <n v="2233000"/>
    <n v="9.0999999999999998E-2"/>
  </r>
  <r>
    <x v="1"/>
    <x v="5"/>
    <x v="2"/>
    <x v="0"/>
    <x v="0"/>
    <n v="9792000"/>
    <n v="0.70599999999999996"/>
  </r>
  <r>
    <x v="1"/>
    <x v="5"/>
    <x v="2"/>
    <x v="0"/>
    <x v="1"/>
    <n v="9831000"/>
    <n v="0.749"/>
  </r>
  <r>
    <x v="1"/>
    <x v="5"/>
    <x v="2"/>
    <x v="0"/>
    <x v="2"/>
    <n v="19622000"/>
    <n v="0.72699999999999998"/>
  </r>
  <r>
    <x v="1"/>
    <x v="5"/>
    <x v="2"/>
    <x v="1"/>
    <x v="0"/>
    <n v="727000"/>
    <n v="0.624"/>
  </r>
  <r>
    <x v="1"/>
    <x v="5"/>
    <x v="2"/>
    <x v="1"/>
    <x v="1"/>
    <n v="742000"/>
    <n v="0.71"/>
  </r>
  <r>
    <x v="1"/>
    <x v="5"/>
    <x v="2"/>
    <x v="1"/>
    <x v="2"/>
    <n v="1469000"/>
    <n v="0.66400000000000003"/>
  </r>
  <r>
    <x v="1"/>
    <x v="5"/>
    <x v="2"/>
    <x v="2"/>
    <x v="0"/>
    <n v="9063000"/>
    <n v="0.71399999999999997"/>
  </r>
  <r>
    <x v="1"/>
    <x v="5"/>
    <x v="2"/>
    <x v="2"/>
    <x v="1"/>
    <n v="9088000"/>
    <n v="0.752"/>
  </r>
  <r>
    <x v="1"/>
    <x v="5"/>
    <x v="2"/>
    <x v="2"/>
    <x v="2"/>
    <n v="18150000"/>
    <n v="0.73199999999999998"/>
  </r>
  <r>
    <x v="1"/>
    <x v="5"/>
    <x v="1"/>
    <x v="0"/>
    <x v="0"/>
    <n v="2213000"/>
    <n v="0.16"/>
  </r>
  <r>
    <x v="1"/>
    <x v="5"/>
    <x v="1"/>
    <x v="0"/>
    <x v="1"/>
    <n v="2090000"/>
    <n v="0.16"/>
  </r>
  <r>
    <x v="1"/>
    <x v="5"/>
    <x v="1"/>
    <x v="0"/>
    <x v="2"/>
    <n v="4303000"/>
    <n v="0.16"/>
  </r>
  <r>
    <x v="1"/>
    <x v="5"/>
    <x v="1"/>
    <x v="1"/>
    <x v="0"/>
    <n v="214000"/>
    <n v="0.184"/>
  </r>
  <r>
    <x v="1"/>
    <x v="5"/>
    <x v="1"/>
    <x v="1"/>
    <x v="1"/>
    <n v="155000"/>
    <n v="0.14799999999999999"/>
  </r>
  <r>
    <x v="1"/>
    <x v="5"/>
    <x v="1"/>
    <x v="1"/>
    <x v="2"/>
    <n v="369000"/>
    <n v="0.16700000000000001"/>
  </r>
  <r>
    <x v="1"/>
    <x v="5"/>
    <x v="1"/>
    <x v="2"/>
    <x v="0"/>
    <n v="1998000"/>
    <n v="0.158"/>
  </r>
  <r>
    <x v="1"/>
    <x v="5"/>
    <x v="1"/>
    <x v="2"/>
    <x v="1"/>
    <n v="1936000"/>
    <n v="0.161"/>
  </r>
  <r>
    <x v="1"/>
    <x v="5"/>
    <x v="1"/>
    <x v="2"/>
    <x v="2"/>
    <n v="3933000"/>
    <n v="0.159"/>
  </r>
  <r>
    <x v="1"/>
    <x v="5"/>
    <x v="3"/>
    <x v="0"/>
    <x v="0"/>
    <n v="335000"/>
    <n v="2.5000000000000001E-2"/>
  </r>
  <r>
    <x v="1"/>
    <x v="5"/>
    <x v="3"/>
    <x v="0"/>
    <x v="1"/>
    <n v="205000"/>
    <n v="1.6E-2"/>
  </r>
  <r>
    <x v="1"/>
    <x v="5"/>
    <x v="3"/>
    <x v="0"/>
    <x v="2"/>
    <n v="540000"/>
    <n v="0.02"/>
  </r>
  <r>
    <x v="1"/>
    <x v="5"/>
    <x v="3"/>
    <x v="1"/>
    <x v="0"/>
    <n v="49000"/>
    <n v="4.2000000000000003E-2"/>
  </r>
  <r>
    <x v="1"/>
    <x v="5"/>
    <x v="3"/>
    <x v="1"/>
    <x v="1"/>
    <n v="33000"/>
    <n v="3.2000000000000001E-2"/>
  </r>
  <r>
    <x v="1"/>
    <x v="5"/>
    <x v="3"/>
    <x v="1"/>
    <x v="2"/>
    <n v="81000"/>
    <n v="3.6999999999999998E-2"/>
  </r>
  <r>
    <x v="1"/>
    <x v="5"/>
    <x v="3"/>
    <x v="2"/>
    <x v="0"/>
    <n v="287000"/>
    <n v="2.3E-2"/>
  </r>
  <r>
    <x v="1"/>
    <x v="5"/>
    <x v="3"/>
    <x v="2"/>
    <x v="1"/>
    <n v="172000"/>
    <n v="1.4999999999999999E-2"/>
  </r>
  <r>
    <x v="1"/>
    <x v="5"/>
    <x v="3"/>
    <x v="2"/>
    <x v="2"/>
    <n v="459000"/>
    <n v="1.9E-2"/>
  </r>
  <r>
    <x v="1"/>
    <x v="5"/>
    <x v="4"/>
    <x v="0"/>
    <x v="0"/>
    <n v="15000"/>
    <n v="2E-3"/>
  </r>
  <r>
    <x v="1"/>
    <x v="5"/>
    <x v="4"/>
    <x v="0"/>
    <x v="1"/>
    <n v="17000"/>
    <n v="2E-3"/>
  </r>
  <r>
    <x v="1"/>
    <x v="5"/>
    <x v="4"/>
    <x v="0"/>
    <x v="2"/>
    <n v="32000"/>
    <n v="2E-3"/>
  </r>
  <r>
    <x v="1"/>
    <x v="5"/>
    <x v="4"/>
    <x v="1"/>
    <x v="0"/>
    <n v="5000"/>
    <n v="5.0000000000000001E-3"/>
  </r>
  <r>
    <x v="1"/>
    <x v="5"/>
    <x v="4"/>
    <x v="1"/>
    <x v="1"/>
    <n v="5000"/>
    <n v="5.0000000000000001E-3"/>
  </r>
  <r>
    <x v="1"/>
    <x v="5"/>
    <x v="4"/>
    <x v="1"/>
    <x v="2"/>
    <n v="10000"/>
    <n v="5.0000000000000001E-3"/>
  </r>
  <r>
    <x v="1"/>
    <x v="5"/>
    <x v="4"/>
    <x v="2"/>
    <x v="0"/>
    <n v="10000"/>
    <n v="1E-3"/>
  </r>
  <r>
    <x v="1"/>
    <x v="5"/>
    <x v="4"/>
    <x v="2"/>
    <x v="1"/>
    <n v="12000"/>
    <n v="1E-3"/>
  </r>
  <r>
    <x v="1"/>
    <x v="5"/>
    <x v="4"/>
    <x v="2"/>
    <x v="2"/>
    <n v="22000"/>
    <n v="1E-3"/>
  </r>
  <r>
    <x v="1"/>
    <x v="6"/>
    <x v="0"/>
    <x v="0"/>
    <x v="0"/>
    <n v="1411000"/>
    <n v="0.10199999999999999"/>
  </r>
  <r>
    <x v="1"/>
    <x v="6"/>
    <x v="0"/>
    <x v="0"/>
    <x v="1"/>
    <n v="933000"/>
    <n v="7.1999999999999995E-2"/>
  </r>
  <r>
    <x v="1"/>
    <x v="6"/>
    <x v="0"/>
    <x v="0"/>
    <x v="2"/>
    <n v="2344000"/>
    <n v="8.7999999999999995E-2"/>
  </r>
  <r>
    <x v="1"/>
    <x v="6"/>
    <x v="0"/>
    <x v="1"/>
    <x v="0"/>
    <n v="160000"/>
    <n v="0.122"/>
  </r>
  <r>
    <x v="1"/>
    <x v="6"/>
    <x v="0"/>
    <x v="1"/>
    <x v="1"/>
    <n v="128000"/>
    <n v="0.109"/>
  </r>
  <r>
    <x v="1"/>
    <x v="6"/>
    <x v="0"/>
    <x v="1"/>
    <x v="2"/>
    <n v="288000"/>
    <n v="0.11600000000000001"/>
  </r>
  <r>
    <x v="1"/>
    <x v="6"/>
    <x v="0"/>
    <x v="2"/>
    <x v="0"/>
    <n v="1251000"/>
    <n v="0.1"/>
  </r>
  <r>
    <x v="1"/>
    <x v="6"/>
    <x v="0"/>
    <x v="2"/>
    <x v="1"/>
    <n v="805000"/>
    <n v="6.9000000000000006E-2"/>
  </r>
  <r>
    <x v="1"/>
    <x v="6"/>
    <x v="0"/>
    <x v="2"/>
    <x v="2"/>
    <n v="2056000"/>
    <n v="8.5000000000000006E-2"/>
  </r>
  <r>
    <x v="1"/>
    <x v="6"/>
    <x v="2"/>
    <x v="0"/>
    <x v="0"/>
    <n v="9914000"/>
    <n v="0.71499999999999997"/>
  </r>
  <r>
    <x v="1"/>
    <x v="6"/>
    <x v="2"/>
    <x v="0"/>
    <x v="1"/>
    <n v="9793000"/>
    <n v="0.75600000000000001"/>
  </r>
  <r>
    <x v="1"/>
    <x v="6"/>
    <x v="2"/>
    <x v="0"/>
    <x v="2"/>
    <n v="19706000"/>
    <n v="0.73499999999999999"/>
  </r>
  <r>
    <x v="1"/>
    <x v="6"/>
    <x v="2"/>
    <x v="1"/>
    <x v="0"/>
    <n v="899000"/>
    <n v="0.68200000000000005"/>
  </r>
  <r>
    <x v="1"/>
    <x v="6"/>
    <x v="2"/>
    <x v="1"/>
    <x v="1"/>
    <n v="812000"/>
    <n v="0.68899999999999995"/>
  </r>
  <r>
    <x v="1"/>
    <x v="6"/>
    <x v="2"/>
    <x v="1"/>
    <x v="2"/>
    <n v="1710000"/>
    <n v="0.68500000000000005"/>
  </r>
  <r>
    <x v="1"/>
    <x v="6"/>
    <x v="2"/>
    <x v="2"/>
    <x v="0"/>
    <n v="9016000"/>
    <n v="0.71799999999999997"/>
  </r>
  <r>
    <x v="1"/>
    <x v="6"/>
    <x v="2"/>
    <x v="2"/>
    <x v="1"/>
    <n v="8977000"/>
    <n v="0.76200000000000001"/>
  </r>
  <r>
    <x v="1"/>
    <x v="6"/>
    <x v="2"/>
    <x v="2"/>
    <x v="2"/>
    <n v="17993000"/>
    <n v="0.74"/>
  </r>
  <r>
    <x v="1"/>
    <x v="6"/>
    <x v="1"/>
    <x v="0"/>
    <x v="0"/>
    <n v="2232000"/>
    <n v="0.161"/>
  </r>
  <r>
    <x v="1"/>
    <x v="6"/>
    <x v="1"/>
    <x v="0"/>
    <x v="1"/>
    <n v="2010000"/>
    <n v="0.155"/>
  </r>
  <r>
    <x v="1"/>
    <x v="6"/>
    <x v="1"/>
    <x v="0"/>
    <x v="2"/>
    <n v="4241000"/>
    <n v="0.158"/>
  </r>
  <r>
    <x v="1"/>
    <x v="6"/>
    <x v="1"/>
    <x v="1"/>
    <x v="0"/>
    <n v="223000"/>
    <n v="0.16900000000000001"/>
  </r>
  <r>
    <x v="1"/>
    <x v="6"/>
    <x v="1"/>
    <x v="1"/>
    <x v="1"/>
    <n v="194000"/>
    <n v="0.16500000000000001"/>
  </r>
  <r>
    <x v="1"/>
    <x v="6"/>
    <x v="1"/>
    <x v="1"/>
    <x v="2"/>
    <n v="416000"/>
    <n v="0.16700000000000001"/>
  </r>
  <r>
    <x v="1"/>
    <x v="6"/>
    <x v="1"/>
    <x v="2"/>
    <x v="0"/>
    <n v="2009000"/>
    <n v="0.16"/>
  </r>
  <r>
    <x v="1"/>
    <x v="6"/>
    <x v="1"/>
    <x v="2"/>
    <x v="1"/>
    <n v="1813000"/>
    <n v="0.154"/>
  </r>
  <r>
    <x v="1"/>
    <x v="6"/>
    <x v="1"/>
    <x v="2"/>
    <x v="2"/>
    <n v="3822000"/>
    <n v="0.158"/>
  </r>
  <r>
    <x v="1"/>
    <x v="6"/>
    <x v="3"/>
    <x v="0"/>
    <x v="0"/>
    <n v="302000"/>
    <n v="2.1999999999999999E-2"/>
  </r>
  <r>
    <x v="1"/>
    <x v="6"/>
    <x v="3"/>
    <x v="0"/>
    <x v="1"/>
    <n v="222000"/>
    <n v="1.7999999999999999E-2"/>
  </r>
  <r>
    <x v="1"/>
    <x v="6"/>
    <x v="3"/>
    <x v="0"/>
    <x v="2"/>
    <n v="524000"/>
    <n v="0.02"/>
  </r>
  <r>
    <x v="1"/>
    <x v="6"/>
    <x v="3"/>
    <x v="1"/>
    <x v="0"/>
    <n v="36000"/>
    <n v="2.8000000000000001E-2"/>
  </r>
  <r>
    <x v="1"/>
    <x v="6"/>
    <x v="3"/>
    <x v="1"/>
    <x v="1"/>
    <n v="45000"/>
    <n v="3.7999999999999999E-2"/>
  </r>
  <r>
    <x v="1"/>
    <x v="6"/>
    <x v="3"/>
    <x v="1"/>
    <x v="2"/>
    <n v="81000"/>
    <n v="3.3000000000000002E-2"/>
  </r>
  <r>
    <x v="1"/>
    <x v="6"/>
    <x v="3"/>
    <x v="2"/>
    <x v="0"/>
    <n v="266000"/>
    <n v="2.1999999999999999E-2"/>
  </r>
  <r>
    <x v="1"/>
    <x v="6"/>
    <x v="3"/>
    <x v="2"/>
    <x v="1"/>
    <n v="178000"/>
    <n v="1.6E-2"/>
  </r>
  <r>
    <x v="1"/>
    <x v="6"/>
    <x v="3"/>
    <x v="2"/>
    <x v="2"/>
    <n v="443000"/>
    <n v="1.9E-2"/>
  </r>
  <r>
    <x v="1"/>
    <x v="6"/>
    <x v="4"/>
    <x v="0"/>
    <x v="0"/>
    <n v="18000"/>
    <n v="2E-3"/>
  </r>
  <r>
    <x v="1"/>
    <x v="6"/>
    <x v="4"/>
    <x v="0"/>
    <x v="1"/>
    <n v="14000"/>
    <n v="2E-3"/>
  </r>
  <r>
    <x v="1"/>
    <x v="6"/>
    <x v="4"/>
    <x v="0"/>
    <x v="2"/>
    <n v="32000"/>
    <n v="2E-3"/>
  </r>
  <r>
    <x v="1"/>
    <x v="6"/>
    <x v="4"/>
    <x v="1"/>
    <x v="0"/>
    <n v="3000"/>
    <n v="2E-3"/>
  </r>
  <r>
    <x v="1"/>
    <x v="6"/>
    <x v="4"/>
    <x v="1"/>
    <x v="1"/>
    <n v="2000"/>
    <n v="2E-3"/>
  </r>
  <r>
    <x v="1"/>
    <x v="6"/>
    <x v="4"/>
    <x v="1"/>
    <x v="2"/>
    <n v="4000"/>
    <n v="2E-3"/>
  </r>
  <r>
    <x v="1"/>
    <x v="6"/>
    <x v="4"/>
    <x v="2"/>
    <x v="0"/>
    <n v="16000"/>
    <n v="2E-3"/>
  </r>
  <r>
    <x v="1"/>
    <x v="6"/>
    <x v="4"/>
    <x v="2"/>
    <x v="1"/>
    <n v="13000"/>
    <n v="2E-3"/>
  </r>
  <r>
    <x v="1"/>
    <x v="6"/>
    <x v="4"/>
    <x v="2"/>
    <x v="2"/>
    <n v="29000"/>
    <n v="2E-3"/>
  </r>
  <r>
    <x v="1"/>
    <x v="7"/>
    <x v="0"/>
    <x v="0"/>
    <x v="0"/>
    <n v="1451000"/>
    <n v="0.10299999999999999"/>
  </r>
  <r>
    <x v="1"/>
    <x v="7"/>
    <x v="0"/>
    <x v="0"/>
    <x v="1"/>
    <n v="908000"/>
    <n v="7.0000000000000007E-2"/>
  </r>
  <r>
    <x v="1"/>
    <x v="7"/>
    <x v="0"/>
    <x v="0"/>
    <x v="2"/>
    <n v="2358000"/>
    <n v="8.6999999999999994E-2"/>
  </r>
  <r>
    <x v="1"/>
    <x v="7"/>
    <x v="0"/>
    <x v="1"/>
    <x v="0"/>
    <n v="228000"/>
    <n v="0.152"/>
  </r>
  <r>
    <x v="1"/>
    <x v="7"/>
    <x v="0"/>
    <x v="1"/>
    <x v="1"/>
    <n v="137000"/>
    <n v="0.108"/>
  </r>
  <r>
    <x v="1"/>
    <x v="7"/>
    <x v="0"/>
    <x v="1"/>
    <x v="2"/>
    <n v="364000"/>
    <n v="0.13200000000000001"/>
  </r>
  <r>
    <x v="1"/>
    <x v="7"/>
    <x v="0"/>
    <x v="2"/>
    <x v="0"/>
    <n v="1222000"/>
    <n v="9.7000000000000003E-2"/>
  </r>
  <r>
    <x v="1"/>
    <x v="7"/>
    <x v="0"/>
    <x v="2"/>
    <x v="1"/>
    <n v="771000"/>
    <n v="6.5000000000000002E-2"/>
  </r>
  <r>
    <x v="1"/>
    <x v="7"/>
    <x v="0"/>
    <x v="2"/>
    <x v="2"/>
    <n v="1993000"/>
    <n v="8.2000000000000003E-2"/>
  </r>
  <r>
    <x v="1"/>
    <x v="7"/>
    <x v="2"/>
    <x v="0"/>
    <x v="0"/>
    <n v="10112000"/>
    <n v="0.71199999999999997"/>
  </r>
  <r>
    <x v="1"/>
    <x v="7"/>
    <x v="2"/>
    <x v="0"/>
    <x v="1"/>
    <n v="9846000"/>
    <n v="0.75"/>
  </r>
  <r>
    <x v="1"/>
    <x v="7"/>
    <x v="2"/>
    <x v="0"/>
    <x v="2"/>
    <n v="19958000"/>
    <n v="0.73"/>
  </r>
  <r>
    <x v="1"/>
    <x v="7"/>
    <x v="2"/>
    <x v="1"/>
    <x v="0"/>
    <n v="951000"/>
    <n v="0.63200000000000001"/>
  </r>
  <r>
    <x v="1"/>
    <x v="7"/>
    <x v="2"/>
    <x v="1"/>
    <x v="1"/>
    <n v="857000"/>
    <n v="0.67900000000000005"/>
  </r>
  <r>
    <x v="1"/>
    <x v="7"/>
    <x v="2"/>
    <x v="1"/>
    <x v="2"/>
    <n v="1807000"/>
    <n v="0.65400000000000003"/>
  </r>
  <r>
    <x v="1"/>
    <x v="7"/>
    <x v="2"/>
    <x v="2"/>
    <x v="0"/>
    <n v="9157000"/>
    <n v="0.72099999999999997"/>
  </r>
  <r>
    <x v="1"/>
    <x v="7"/>
    <x v="2"/>
    <x v="2"/>
    <x v="1"/>
    <n v="8986000"/>
    <n v="0.75800000000000001"/>
  </r>
  <r>
    <x v="1"/>
    <x v="7"/>
    <x v="2"/>
    <x v="2"/>
    <x v="2"/>
    <n v="18143000"/>
    <n v="0.73899999999999999"/>
  </r>
  <r>
    <x v="1"/>
    <x v="7"/>
    <x v="1"/>
    <x v="0"/>
    <x v="0"/>
    <n v="2269000"/>
    <n v="0.16"/>
  </r>
  <r>
    <x v="1"/>
    <x v="7"/>
    <x v="1"/>
    <x v="0"/>
    <x v="1"/>
    <n v="2118000"/>
    <n v="0.16200000000000001"/>
  </r>
  <r>
    <x v="1"/>
    <x v="7"/>
    <x v="1"/>
    <x v="0"/>
    <x v="2"/>
    <n v="4386000"/>
    <n v="0.161"/>
  </r>
  <r>
    <x v="1"/>
    <x v="7"/>
    <x v="1"/>
    <x v="1"/>
    <x v="0"/>
    <n v="261000"/>
    <n v="0.17299999999999999"/>
  </r>
  <r>
    <x v="1"/>
    <x v="7"/>
    <x v="1"/>
    <x v="1"/>
    <x v="1"/>
    <n v="215000"/>
    <n v="0.17"/>
  </r>
  <r>
    <x v="1"/>
    <x v="7"/>
    <x v="1"/>
    <x v="1"/>
    <x v="2"/>
    <n v="475000"/>
    <n v="0.17199999999999999"/>
  </r>
  <r>
    <x v="1"/>
    <x v="7"/>
    <x v="1"/>
    <x v="2"/>
    <x v="0"/>
    <n v="2009000"/>
    <n v="0.159"/>
  </r>
  <r>
    <x v="1"/>
    <x v="7"/>
    <x v="1"/>
    <x v="2"/>
    <x v="1"/>
    <n v="1903000"/>
    <n v="0.161"/>
  </r>
  <r>
    <x v="1"/>
    <x v="7"/>
    <x v="1"/>
    <x v="2"/>
    <x v="2"/>
    <n v="3912000"/>
    <n v="0.16"/>
  </r>
  <r>
    <x v="1"/>
    <x v="7"/>
    <x v="3"/>
    <x v="0"/>
    <x v="0"/>
    <n v="362000"/>
    <n v="2.5999999999999999E-2"/>
  </r>
  <r>
    <x v="1"/>
    <x v="7"/>
    <x v="3"/>
    <x v="0"/>
    <x v="1"/>
    <n v="235000"/>
    <n v="1.7999999999999999E-2"/>
  </r>
  <r>
    <x v="1"/>
    <x v="7"/>
    <x v="3"/>
    <x v="0"/>
    <x v="2"/>
    <n v="596000"/>
    <n v="2.1999999999999999E-2"/>
  </r>
  <r>
    <x v="1"/>
    <x v="7"/>
    <x v="3"/>
    <x v="1"/>
    <x v="0"/>
    <n v="64000"/>
    <n v="4.2999999999999997E-2"/>
  </r>
  <r>
    <x v="1"/>
    <x v="7"/>
    <x v="3"/>
    <x v="1"/>
    <x v="1"/>
    <n v="51000"/>
    <n v="0.04"/>
  </r>
  <r>
    <x v="1"/>
    <x v="7"/>
    <x v="3"/>
    <x v="1"/>
    <x v="2"/>
    <n v="114000"/>
    <n v="4.2000000000000003E-2"/>
  </r>
  <r>
    <x v="1"/>
    <x v="7"/>
    <x v="3"/>
    <x v="2"/>
    <x v="0"/>
    <n v="298000"/>
    <n v="2.4E-2"/>
  </r>
  <r>
    <x v="1"/>
    <x v="7"/>
    <x v="3"/>
    <x v="2"/>
    <x v="1"/>
    <n v="185000"/>
    <n v="1.6E-2"/>
  </r>
  <r>
    <x v="1"/>
    <x v="7"/>
    <x v="3"/>
    <x v="2"/>
    <x v="2"/>
    <n v="483000"/>
    <n v="0.02"/>
  </r>
  <r>
    <x v="1"/>
    <x v="7"/>
    <x v="4"/>
    <x v="0"/>
    <x v="0"/>
    <n v="25000"/>
    <n v="2E-3"/>
  </r>
  <r>
    <x v="1"/>
    <x v="7"/>
    <x v="4"/>
    <x v="0"/>
    <x v="1"/>
    <n v="25000"/>
    <n v="2E-3"/>
  </r>
  <r>
    <x v="1"/>
    <x v="7"/>
    <x v="4"/>
    <x v="0"/>
    <x v="2"/>
    <n v="50000"/>
    <n v="2E-3"/>
  </r>
  <r>
    <x v="1"/>
    <x v="7"/>
    <x v="4"/>
    <x v="1"/>
    <x v="0"/>
    <n v="4000"/>
    <n v="3.0000000000000001E-3"/>
  </r>
  <r>
    <x v="1"/>
    <x v="7"/>
    <x v="4"/>
    <x v="1"/>
    <x v="1"/>
    <n v="5000"/>
    <n v="4.0000000000000001E-3"/>
  </r>
  <r>
    <x v="1"/>
    <x v="7"/>
    <x v="4"/>
    <x v="1"/>
    <x v="2"/>
    <n v="9000"/>
    <n v="4.0000000000000001E-3"/>
  </r>
  <r>
    <x v="1"/>
    <x v="7"/>
    <x v="4"/>
    <x v="2"/>
    <x v="0"/>
    <n v="22000"/>
    <n v="2E-3"/>
  </r>
  <r>
    <x v="1"/>
    <x v="7"/>
    <x v="4"/>
    <x v="2"/>
    <x v="1"/>
    <n v="20000"/>
    <n v="2E-3"/>
  </r>
  <r>
    <x v="1"/>
    <x v="7"/>
    <x v="4"/>
    <x v="2"/>
    <x v="2"/>
    <n v="42000"/>
    <n v="2E-3"/>
  </r>
  <r>
    <x v="1"/>
    <x v="8"/>
    <x v="0"/>
    <x v="0"/>
    <x v="0"/>
    <n v="1413000"/>
    <n v="9.9000000000000005E-2"/>
  </r>
  <r>
    <x v="1"/>
    <x v="8"/>
    <x v="0"/>
    <x v="0"/>
    <x v="1"/>
    <n v="918000"/>
    <n v="7.0999999999999994E-2"/>
  </r>
  <r>
    <x v="1"/>
    <x v="8"/>
    <x v="0"/>
    <x v="0"/>
    <x v="2"/>
    <n v="2330000"/>
    <n v="8.5000000000000006E-2"/>
  </r>
  <r>
    <x v="1"/>
    <x v="8"/>
    <x v="0"/>
    <x v="1"/>
    <x v="0"/>
    <n v="228000"/>
    <n v="0.15"/>
  </r>
  <r>
    <x v="1"/>
    <x v="8"/>
    <x v="0"/>
    <x v="1"/>
    <x v="1"/>
    <n v="147000"/>
    <n v="0.106"/>
  </r>
  <r>
    <x v="1"/>
    <x v="8"/>
    <x v="0"/>
    <x v="1"/>
    <x v="2"/>
    <n v="375000"/>
    <n v="0.129"/>
  </r>
  <r>
    <x v="1"/>
    <x v="8"/>
    <x v="0"/>
    <x v="2"/>
    <x v="0"/>
    <n v="1186000"/>
    <n v="9.2999999999999999E-2"/>
  </r>
  <r>
    <x v="1"/>
    <x v="8"/>
    <x v="0"/>
    <x v="2"/>
    <x v="1"/>
    <n v="771000"/>
    <n v="6.6000000000000003E-2"/>
  </r>
  <r>
    <x v="1"/>
    <x v="8"/>
    <x v="0"/>
    <x v="2"/>
    <x v="2"/>
    <n v="1956000"/>
    <n v="0.08"/>
  </r>
  <r>
    <x v="1"/>
    <x v="8"/>
    <x v="2"/>
    <x v="0"/>
    <x v="0"/>
    <n v="10283000"/>
    <n v="0.71599999999999997"/>
  </r>
  <r>
    <x v="1"/>
    <x v="8"/>
    <x v="2"/>
    <x v="0"/>
    <x v="1"/>
    <n v="9807000"/>
    <n v="0.75"/>
  </r>
  <r>
    <x v="1"/>
    <x v="8"/>
    <x v="2"/>
    <x v="0"/>
    <x v="2"/>
    <n v="20090000"/>
    <n v="0.73199999999999998"/>
  </r>
  <r>
    <x v="1"/>
    <x v="8"/>
    <x v="2"/>
    <x v="1"/>
    <x v="0"/>
    <n v="959000"/>
    <n v="0.63100000000000001"/>
  </r>
  <r>
    <x v="1"/>
    <x v="8"/>
    <x v="2"/>
    <x v="1"/>
    <x v="1"/>
    <n v="956000"/>
    <n v="0.68700000000000006"/>
  </r>
  <r>
    <x v="1"/>
    <x v="8"/>
    <x v="2"/>
    <x v="1"/>
    <x v="2"/>
    <n v="1915000"/>
    <n v="0.65800000000000003"/>
  </r>
  <r>
    <x v="1"/>
    <x v="8"/>
    <x v="2"/>
    <x v="2"/>
    <x v="0"/>
    <n v="9322000"/>
    <n v="0.72599999999999998"/>
  </r>
  <r>
    <x v="1"/>
    <x v="8"/>
    <x v="2"/>
    <x v="2"/>
    <x v="1"/>
    <n v="8848000"/>
    <n v="0.75700000000000001"/>
  </r>
  <r>
    <x v="1"/>
    <x v="8"/>
    <x v="2"/>
    <x v="2"/>
    <x v="2"/>
    <n v="18170000"/>
    <n v="0.74099999999999999"/>
  </r>
  <r>
    <x v="1"/>
    <x v="8"/>
    <x v="1"/>
    <x v="0"/>
    <x v="0"/>
    <n v="2250000"/>
    <n v="0.157"/>
  </r>
  <r>
    <x v="1"/>
    <x v="8"/>
    <x v="1"/>
    <x v="0"/>
    <x v="1"/>
    <n v="2011000"/>
    <n v="0.154"/>
  </r>
  <r>
    <x v="1"/>
    <x v="8"/>
    <x v="1"/>
    <x v="0"/>
    <x v="2"/>
    <n v="4261000"/>
    <n v="0.156"/>
  </r>
  <r>
    <x v="1"/>
    <x v="8"/>
    <x v="1"/>
    <x v="1"/>
    <x v="0"/>
    <n v="273000"/>
    <n v="0.18"/>
  </r>
  <r>
    <x v="1"/>
    <x v="8"/>
    <x v="1"/>
    <x v="1"/>
    <x v="1"/>
    <n v="216000"/>
    <n v="0.155"/>
  </r>
  <r>
    <x v="1"/>
    <x v="8"/>
    <x v="1"/>
    <x v="1"/>
    <x v="2"/>
    <n v="488000"/>
    <n v="0.16800000000000001"/>
  </r>
  <r>
    <x v="1"/>
    <x v="8"/>
    <x v="1"/>
    <x v="2"/>
    <x v="0"/>
    <n v="1978000"/>
    <n v="0.154"/>
  </r>
  <r>
    <x v="1"/>
    <x v="8"/>
    <x v="1"/>
    <x v="2"/>
    <x v="1"/>
    <n v="1796000"/>
    <n v="0.154"/>
  </r>
  <r>
    <x v="1"/>
    <x v="8"/>
    <x v="1"/>
    <x v="2"/>
    <x v="2"/>
    <n v="3773000"/>
    <n v="0.154"/>
  </r>
  <r>
    <x v="1"/>
    <x v="8"/>
    <x v="3"/>
    <x v="0"/>
    <x v="0"/>
    <n v="274000"/>
    <n v="0.02"/>
  </r>
  <r>
    <x v="1"/>
    <x v="8"/>
    <x v="3"/>
    <x v="0"/>
    <x v="1"/>
    <n v="204000"/>
    <n v="1.6E-2"/>
  </r>
  <r>
    <x v="1"/>
    <x v="8"/>
    <x v="3"/>
    <x v="0"/>
    <x v="2"/>
    <n v="478000"/>
    <n v="1.7999999999999999E-2"/>
  </r>
  <r>
    <x v="1"/>
    <x v="8"/>
    <x v="3"/>
    <x v="1"/>
    <x v="0"/>
    <n v="46000"/>
    <n v="0.03"/>
  </r>
  <r>
    <x v="1"/>
    <x v="8"/>
    <x v="3"/>
    <x v="1"/>
    <x v="1"/>
    <n v="69000"/>
    <n v="4.9000000000000002E-2"/>
  </r>
  <r>
    <x v="1"/>
    <x v="8"/>
    <x v="3"/>
    <x v="1"/>
    <x v="2"/>
    <n v="114000"/>
    <n v="3.9E-2"/>
  </r>
  <r>
    <x v="1"/>
    <x v="8"/>
    <x v="3"/>
    <x v="2"/>
    <x v="0"/>
    <n v="229000"/>
    <n v="1.7999999999999999E-2"/>
  </r>
  <r>
    <x v="1"/>
    <x v="8"/>
    <x v="3"/>
    <x v="2"/>
    <x v="1"/>
    <n v="136000"/>
    <n v="1.2E-2"/>
  </r>
  <r>
    <x v="1"/>
    <x v="8"/>
    <x v="3"/>
    <x v="2"/>
    <x v="2"/>
    <n v="365000"/>
    <n v="1.4999999999999999E-2"/>
  </r>
  <r>
    <x v="1"/>
    <x v="8"/>
    <x v="4"/>
    <x v="0"/>
    <x v="0"/>
    <n v="160000"/>
    <n v="1.2E-2"/>
  </r>
  <r>
    <x v="1"/>
    <x v="8"/>
    <x v="4"/>
    <x v="0"/>
    <x v="1"/>
    <n v="145000"/>
    <n v="1.2E-2"/>
  </r>
  <r>
    <x v="1"/>
    <x v="8"/>
    <x v="4"/>
    <x v="0"/>
    <x v="2"/>
    <n v="305000"/>
    <n v="1.2E-2"/>
  </r>
  <r>
    <x v="1"/>
    <x v="8"/>
    <x v="4"/>
    <x v="1"/>
    <x v="0"/>
    <n v="16000"/>
    <n v="1.0999999999999999E-2"/>
  </r>
  <r>
    <x v="1"/>
    <x v="8"/>
    <x v="4"/>
    <x v="1"/>
    <x v="1"/>
    <n v="7000"/>
    <n v="5.0000000000000001E-3"/>
  </r>
  <r>
    <x v="1"/>
    <x v="8"/>
    <x v="4"/>
    <x v="1"/>
    <x v="2"/>
    <n v="23000"/>
    <n v="8.0000000000000002E-3"/>
  </r>
  <r>
    <x v="1"/>
    <x v="8"/>
    <x v="4"/>
    <x v="2"/>
    <x v="0"/>
    <n v="144000"/>
    <n v="1.2E-2"/>
  </r>
  <r>
    <x v="1"/>
    <x v="8"/>
    <x v="4"/>
    <x v="2"/>
    <x v="1"/>
    <n v="139000"/>
    <n v="1.2E-2"/>
  </r>
  <r>
    <x v="1"/>
    <x v="8"/>
    <x v="4"/>
    <x v="2"/>
    <x v="2"/>
    <n v="282000"/>
    <n v="1.2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FAAE0A-7442-40D9-A47E-CCC6A9258D6F}" name="PivotTable2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N5:X17" firstHeaderRow="1" firstDataRow="4" firstDataCol="1" rowPageCount="2" colPageCount="1"/>
  <pivotFields count="9">
    <pivotField axis="axisPage" showAll="0">
      <items count="3">
        <item x="0"/>
        <item x="1"/>
        <item t="default"/>
      </items>
    </pivotField>
    <pivotField axis="axisCol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multipleItemSelectionAllowed="1" showAll="0">
      <items count="6">
        <item x="0"/>
        <item h="1" x="2"/>
        <item x="1"/>
        <item x="3"/>
        <item h="1" x="4"/>
        <item t="default"/>
      </items>
    </pivotField>
    <pivotField axis="axisRow" showAll="0">
      <items count="4">
        <item h="1" x="0"/>
        <item x="1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showAll="0"/>
    <pivotField dataField="1" showAll="0"/>
    <pivotField axis="axisCol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Col" showAll="0" defaultSubtotal="0">
      <items count="1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</items>
    </pivotField>
  </pivotFields>
  <rowFields count="2">
    <field x="3"/>
    <field x="4"/>
  </rowFields>
  <rowItems count="9"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 t="grand">
      <x/>
    </i>
  </rowItems>
  <colFields count="3">
    <field x="8"/>
    <field x="7"/>
    <field x="1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2">
    <pageField fld="0" item="0" hier="-1"/>
    <pageField fld="2" hier="-1"/>
  </pageFields>
  <dataFields count="1">
    <dataField name="Sum of share" fld="6" baseField="0" baseItem="0"/>
  </dataFields>
  <formats count="1">
    <format dxfId="6">
      <pivotArea outline="0" collapsedLevelsAreSubtotals="1" fieldPosition="0">
        <references count="1">
          <reference field="8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C9A039-7739-46E6-A5AA-4AC344A19F2D}" name="PivotTable1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K15" firstHeaderRow="1" firstDataRow="4" firstDataCol="1" rowPageCount="2" colPageCount="1"/>
  <pivotFields count="9">
    <pivotField axis="axisPage" showAll="0">
      <items count="3">
        <item x="0"/>
        <item x="1"/>
        <item t="default"/>
      </items>
    </pivotField>
    <pivotField axis="axisCol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multipleItemSelectionAllowed="1" showAll="0">
      <items count="6">
        <item x="0"/>
        <item h="1" x="2"/>
        <item x="1"/>
        <item x="3"/>
        <item h="1" x="4"/>
        <item t="default"/>
      </items>
    </pivotField>
    <pivotField axis="axisRow" showAll="0">
      <items count="4">
        <item h="1" x="0"/>
        <item x="1"/>
        <item x="2"/>
        <item t="default"/>
      </items>
    </pivotField>
    <pivotField axis="axisRow" multipleItemSelectionAllowed="1" showAll="0">
      <items count="4">
        <item h="1" x="2"/>
        <item x="1"/>
        <item x="0"/>
        <item t="default"/>
      </items>
    </pivotField>
    <pivotField dataField="1" showAll="0"/>
    <pivotField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t="default"/>
      </items>
    </pivotField>
  </pivotFields>
  <rowFields count="2">
    <field x="3"/>
    <field x="4"/>
  </rowFields>
  <rowItems count="7">
    <i>
      <x v="1"/>
    </i>
    <i r="1">
      <x v="1"/>
    </i>
    <i r="1">
      <x v="2"/>
    </i>
    <i>
      <x v="2"/>
    </i>
    <i r="1">
      <x v="1"/>
    </i>
    <i r="1">
      <x v="2"/>
    </i>
    <i t="grand">
      <x/>
    </i>
  </rowItems>
  <colFields count="3">
    <field x="8"/>
    <field x="7"/>
    <field x="1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2">
    <pageField fld="2" hier="-1"/>
    <pageField fld="0" item="0" hier="-1"/>
  </pageFields>
  <dataFields count="1">
    <dataField name="Sum of wt_count" fld="5" baseField="0" baseItem="0" numFmtId="3"/>
  </dataFields>
  <formats count="1">
    <format dxfId="1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715E-680C-42F4-8A3D-60114C00B323}">
  <dimension ref="A1:B29"/>
  <sheetViews>
    <sheetView workbookViewId="0"/>
  </sheetViews>
  <sheetFormatPr defaultRowHeight="14.25" x14ac:dyDescent="0.45"/>
  <cols>
    <col min="1" max="1" width="18.265625" style="3" customWidth="1"/>
    <col min="2" max="2" width="10.73046875" style="3" bestFit="1" customWidth="1"/>
    <col min="3" max="256" width="9.1328125" style="3"/>
    <col min="257" max="257" width="18.265625" style="3" customWidth="1"/>
    <col min="258" max="258" width="9.73046875" style="3" bestFit="1" customWidth="1"/>
    <col min="259" max="512" width="9.1328125" style="3"/>
    <col min="513" max="513" width="18.265625" style="3" customWidth="1"/>
    <col min="514" max="514" width="9.73046875" style="3" bestFit="1" customWidth="1"/>
    <col min="515" max="768" width="9.1328125" style="3"/>
    <col min="769" max="769" width="18.265625" style="3" customWidth="1"/>
    <col min="770" max="770" width="9.73046875" style="3" bestFit="1" customWidth="1"/>
    <col min="771" max="1024" width="9.1328125" style="3"/>
    <col min="1025" max="1025" width="18.265625" style="3" customWidth="1"/>
    <col min="1026" max="1026" width="9.73046875" style="3" bestFit="1" customWidth="1"/>
    <col min="1027" max="1280" width="9.1328125" style="3"/>
    <col min="1281" max="1281" width="18.265625" style="3" customWidth="1"/>
    <col min="1282" max="1282" width="9.73046875" style="3" bestFit="1" customWidth="1"/>
    <col min="1283" max="1536" width="9.1328125" style="3"/>
    <col min="1537" max="1537" width="18.265625" style="3" customWidth="1"/>
    <col min="1538" max="1538" width="9.73046875" style="3" bestFit="1" customWidth="1"/>
    <col min="1539" max="1792" width="9.1328125" style="3"/>
    <col min="1793" max="1793" width="18.265625" style="3" customWidth="1"/>
    <col min="1794" max="1794" width="9.73046875" style="3" bestFit="1" customWidth="1"/>
    <col min="1795" max="2048" width="9.1328125" style="3"/>
    <col min="2049" max="2049" width="18.265625" style="3" customWidth="1"/>
    <col min="2050" max="2050" width="9.73046875" style="3" bestFit="1" customWidth="1"/>
    <col min="2051" max="2304" width="9.1328125" style="3"/>
    <col min="2305" max="2305" width="18.265625" style="3" customWidth="1"/>
    <col min="2306" max="2306" width="9.73046875" style="3" bestFit="1" customWidth="1"/>
    <col min="2307" max="2560" width="9.1328125" style="3"/>
    <col min="2561" max="2561" width="18.265625" style="3" customWidth="1"/>
    <col min="2562" max="2562" width="9.73046875" style="3" bestFit="1" customWidth="1"/>
    <col min="2563" max="2816" width="9.1328125" style="3"/>
    <col min="2817" max="2817" width="18.265625" style="3" customWidth="1"/>
    <col min="2818" max="2818" width="9.73046875" style="3" bestFit="1" customWidth="1"/>
    <col min="2819" max="3072" width="9.1328125" style="3"/>
    <col min="3073" max="3073" width="18.265625" style="3" customWidth="1"/>
    <col min="3074" max="3074" width="9.73046875" style="3" bestFit="1" customWidth="1"/>
    <col min="3075" max="3328" width="9.1328125" style="3"/>
    <col min="3329" max="3329" width="18.265625" style="3" customWidth="1"/>
    <col min="3330" max="3330" width="9.73046875" style="3" bestFit="1" customWidth="1"/>
    <col min="3331" max="3584" width="9.1328125" style="3"/>
    <col min="3585" max="3585" width="18.265625" style="3" customWidth="1"/>
    <col min="3586" max="3586" width="9.73046875" style="3" bestFit="1" customWidth="1"/>
    <col min="3587" max="3840" width="9.1328125" style="3"/>
    <col min="3841" max="3841" width="18.265625" style="3" customWidth="1"/>
    <col min="3842" max="3842" width="9.73046875" style="3" bestFit="1" customWidth="1"/>
    <col min="3843" max="4096" width="9.1328125" style="3"/>
    <col min="4097" max="4097" width="18.265625" style="3" customWidth="1"/>
    <col min="4098" max="4098" width="9.73046875" style="3" bestFit="1" customWidth="1"/>
    <col min="4099" max="4352" width="9.1328125" style="3"/>
    <col min="4353" max="4353" width="18.265625" style="3" customWidth="1"/>
    <col min="4354" max="4354" width="9.73046875" style="3" bestFit="1" customWidth="1"/>
    <col min="4355" max="4608" width="9.1328125" style="3"/>
    <col min="4609" max="4609" width="18.265625" style="3" customWidth="1"/>
    <col min="4610" max="4610" width="9.73046875" style="3" bestFit="1" customWidth="1"/>
    <col min="4611" max="4864" width="9.1328125" style="3"/>
    <col min="4865" max="4865" width="18.265625" style="3" customWidth="1"/>
    <col min="4866" max="4866" width="9.73046875" style="3" bestFit="1" customWidth="1"/>
    <col min="4867" max="5120" width="9.1328125" style="3"/>
    <col min="5121" max="5121" width="18.265625" style="3" customWidth="1"/>
    <col min="5122" max="5122" width="9.73046875" style="3" bestFit="1" customWidth="1"/>
    <col min="5123" max="5376" width="9.1328125" style="3"/>
    <col min="5377" max="5377" width="18.265625" style="3" customWidth="1"/>
    <col min="5378" max="5378" width="9.73046875" style="3" bestFit="1" customWidth="1"/>
    <col min="5379" max="5632" width="9.1328125" style="3"/>
    <col min="5633" max="5633" width="18.265625" style="3" customWidth="1"/>
    <col min="5634" max="5634" width="9.73046875" style="3" bestFit="1" customWidth="1"/>
    <col min="5635" max="5888" width="9.1328125" style="3"/>
    <col min="5889" max="5889" width="18.265625" style="3" customWidth="1"/>
    <col min="5890" max="5890" width="9.73046875" style="3" bestFit="1" customWidth="1"/>
    <col min="5891" max="6144" width="9.1328125" style="3"/>
    <col min="6145" max="6145" width="18.265625" style="3" customWidth="1"/>
    <col min="6146" max="6146" width="9.73046875" style="3" bestFit="1" customWidth="1"/>
    <col min="6147" max="6400" width="9.1328125" style="3"/>
    <col min="6401" max="6401" width="18.265625" style="3" customWidth="1"/>
    <col min="6402" max="6402" width="9.73046875" style="3" bestFit="1" customWidth="1"/>
    <col min="6403" max="6656" width="9.1328125" style="3"/>
    <col min="6657" max="6657" width="18.265625" style="3" customWidth="1"/>
    <col min="6658" max="6658" width="9.73046875" style="3" bestFit="1" customWidth="1"/>
    <col min="6659" max="6912" width="9.1328125" style="3"/>
    <col min="6913" max="6913" width="18.265625" style="3" customWidth="1"/>
    <col min="6914" max="6914" width="9.73046875" style="3" bestFit="1" customWidth="1"/>
    <col min="6915" max="7168" width="9.1328125" style="3"/>
    <col min="7169" max="7169" width="18.265625" style="3" customWidth="1"/>
    <col min="7170" max="7170" width="9.73046875" style="3" bestFit="1" customWidth="1"/>
    <col min="7171" max="7424" width="9.1328125" style="3"/>
    <col min="7425" max="7425" width="18.265625" style="3" customWidth="1"/>
    <col min="7426" max="7426" width="9.73046875" style="3" bestFit="1" customWidth="1"/>
    <col min="7427" max="7680" width="9.1328125" style="3"/>
    <col min="7681" max="7681" width="18.265625" style="3" customWidth="1"/>
    <col min="7682" max="7682" width="9.73046875" style="3" bestFit="1" customWidth="1"/>
    <col min="7683" max="7936" width="9.1328125" style="3"/>
    <col min="7937" max="7937" width="18.265625" style="3" customWidth="1"/>
    <col min="7938" max="7938" width="9.73046875" style="3" bestFit="1" customWidth="1"/>
    <col min="7939" max="8192" width="9.1328125" style="3"/>
    <col min="8193" max="8193" width="18.265625" style="3" customWidth="1"/>
    <col min="8194" max="8194" width="9.73046875" style="3" bestFit="1" customWidth="1"/>
    <col min="8195" max="8448" width="9.1328125" style="3"/>
    <col min="8449" max="8449" width="18.265625" style="3" customWidth="1"/>
    <col min="8450" max="8450" width="9.73046875" style="3" bestFit="1" customWidth="1"/>
    <col min="8451" max="8704" width="9.1328125" style="3"/>
    <col min="8705" max="8705" width="18.265625" style="3" customWidth="1"/>
    <col min="8706" max="8706" width="9.73046875" style="3" bestFit="1" customWidth="1"/>
    <col min="8707" max="8960" width="9.1328125" style="3"/>
    <col min="8961" max="8961" width="18.265625" style="3" customWidth="1"/>
    <col min="8962" max="8962" width="9.73046875" style="3" bestFit="1" customWidth="1"/>
    <col min="8963" max="9216" width="9.1328125" style="3"/>
    <col min="9217" max="9217" width="18.265625" style="3" customWidth="1"/>
    <col min="9218" max="9218" width="9.73046875" style="3" bestFit="1" customWidth="1"/>
    <col min="9219" max="9472" width="9.1328125" style="3"/>
    <col min="9473" max="9473" width="18.265625" style="3" customWidth="1"/>
    <col min="9474" max="9474" width="9.73046875" style="3" bestFit="1" customWidth="1"/>
    <col min="9475" max="9728" width="9.1328125" style="3"/>
    <col min="9729" max="9729" width="18.265625" style="3" customWidth="1"/>
    <col min="9730" max="9730" width="9.73046875" style="3" bestFit="1" customWidth="1"/>
    <col min="9731" max="9984" width="9.1328125" style="3"/>
    <col min="9985" max="9985" width="18.265625" style="3" customWidth="1"/>
    <col min="9986" max="9986" width="9.73046875" style="3" bestFit="1" customWidth="1"/>
    <col min="9987" max="10240" width="9.1328125" style="3"/>
    <col min="10241" max="10241" width="18.265625" style="3" customWidth="1"/>
    <col min="10242" max="10242" width="9.73046875" style="3" bestFit="1" customWidth="1"/>
    <col min="10243" max="10496" width="9.1328125" style="3"/>
    <col min="10497" max="10497" width="18.265625" style="3" customWidth="1"/>
    <col min="10498" max="10498" width="9.73046875" style="3" bestFit="1" customWidth="1"/>
    <col min="10499" max="10752" width="9.1328125" style="3"/>
    <col min="10753" max="10753" width="18.265625" style="3" customWidth="1"/>
    <col min="10754" max="10754" width="9.73046875" style="3" bestFit="1" customWidth="1"/>
    <col min="10755" max="11008" width="9.1328125" style="3"/>
    <col min="11009" max="11009" width="18.265625" style="3" customWidth="1"/>
    <col min="11010" max="11010" width="9.73046875" style="3" bestFit="1" customWidth="1"/>
    <col min="11011" max="11264" width="9.1328125" style="3"/>
    <col min="11265" max="11265" width="18.265625" style="3" customWidth="1"/>
    <col min="11266" max="11266" width="9.73046875" style="3" bestFit="1" customWidth="1"/>
    <col min="11267" max="11520" width="9.1328125" style="3"/>
    <col min="11521" max="11521" width="18.265625" style="3" customWidth="1"/>
    <col min="11522" max="11522" width="9.73046875" style="3" bestFit="1" customWidth="1"/>
    <col min="11523" max="11776" width="9.1328125" style="3"/>
    <col min="11777" max="11777" width="18.265625" style="3" customWidth="1"/>
    <col min="11778" max="11778" width="9.73046875" style="3" bestFit="1" customWidth="1"/>
    <col min="11779" max="12032" width="9.1328125" style="3"/>
    <col min="12033" max="12033" width="18.265625" style="3" customWidth="1"/>
    <col min="12034" max="12034" width="9.73046875" style="3" bestFit="1" customWidth="1"/>
    <col min="12035" max="12288" width="9.1328125" style="3"/>
    <col min="12289" max="12289" width="18.265625" style="3" customWidth="1"/>
    <col min="12290" max="12290" width="9.73046875" style="3" bestFit="1" customWidth="1"/>
    <col min="12291" max="12544" width="9.1328125" style="3"/>
    <col min="12545" max="12545" width="18.265625" style="3" customWidth="1"/>
    <col min="12546" max="12546" width="9.73046875" style="3" bestFit="1" customWidth="1"/>
    <col min="12547" max="12800" width="9.1328125" style="3"/>
    <col min="12801" max="12801" width="18.265625" style="3" customWidth="1"/>
    <col min="12802" max="12802" width="9.73046875" style="3" bestFit="1" customWidth="1"/>
    <col min="12803" max="13056" width="9.1328125" style="3"/>
    <col min="13057" max="13057" width="18.265625" style="3" customWidth="1"/>
    <col min="13058" max="13058" width="9.73046875" style="3" bestFit="1" customWidth="1"/>
    <col min="13059" max="13312" width="9.1328125" style="3"/>
    <col min="13313" max="13313" width="18.265625" style="3" customWidth="1"/>
    <col min="13314" max="13314" width="9.73046875" style="3" bestFit="1" customWidth="1"/>
    <col min="13315" max="13568" width="9.1328125" style="3"/>
    <col min="13569" max="13569" width="18.265625" style="3" customWidth="1"/>
    <col min="13570" max="13570" width="9.73046875" style="3" bestFit="1" customWidth="1"/>
    <col min="13571" max="13824" width="9.1328125" style="3"/>
    <col min="13825" max="13825" width="18.265625" style="3" customWidth="1"/>
    <col min="13826" max="13826" width="9.73046875" style="3" bestFit="1" customWidth="1"/>
    <col min="13827" max="14080" width="9.1328125" style="3"/>
    <col min="14081" max="14081" width="18.265625" style="3" customWidth="1"/>
    <col min="14082" max="14082" width="9.73046875" style="3" bestFit="1" customWidth="1"/>
    <col min="14083" max="14336" width="9.1328125" style="3"/>
    <col min="14337" max="14337" width="18.265625" style="3" customWidth="1"/>
    <col min="14338" max="14338" width="9.73046875" style="3" bestFit="1" customWidth="1"/>
    <col min="14339" max="14592" width="9.1328125" style="3"/>
    <col min="14593" max="14593" width="18.265625" style="3" customWidth="1"/>
    <col min="14594" max="14594" width="9.73046875" style="3" bestFit="1" customWidth="1"/>
    <col min="14595" max="14848" width="9.1328125" style="3"/>
    <col min="14849" max="14849" width="18.265625" style="3" customWidth="1"/>
    <col min="14850" max="14850" width="9.73046875" style="3" bestFit="1" customWidth="1"/>
    <col min="14851" max="15104" width="9.1328125" style="3"/>
    <col min="15105" max="15105" width="18.265625" style="3" customWidth="1"/>
    <col min="15106" max="15106" width="9.73046875" style="3" bestFit="1" customWidth="1"/>
    <col min="15107" max="15360" width="9.1328125" style="3"/>
    <col min="15361" max="15361" width="18.265625" style="3" customWidth="1"/>
    <col min="15362" max="15362" width="9.73046875" style="3" bestFit="1" customWidth="1"/>
    <col min="15363" max="15616" width="9.1328125" style="3"/>
    <col min="15617" max="15617" width="18.265625" style="3" customWidth="1"/>
    <col min="15618" max="15618" width="9.73046875" style="3" bestFit="1" customWidth="1"/>
    <col min="15619" max="15872" width="9.1328125" style="3"/>
    <col min="15873" max="15873" width="18.265625" style="3" customWidth="1"/>
    <col min="15874" max="15874" width="9.73046875" style="3" bestFit="1" customWidth="1"/>
    <col min="15875" max="16128" width="9.1328125" style="3"/>
    <col min="16129" max="16129" width="18.265625" style="3" customWidth="1"/>
    <col min="16130" max="16130" width="9.73046875" style="3" bestFit="1" customWidth="1"/>
    <col min="16131" max="16384" width="9.1328125" style="3"/>
  </cols>
  <sheetData>
    <row r="1" spans="1:2" x14ac:dyDescent="0.45">
      <c r="A1" s="2" t="s">
        <v>17</v>
      </c>
      <c r="B1" s="2" t="s">
        <v>18</v>
      </c>
    </row>
    <row r="2" spans="1:2" x14ac:dyDescent="0.45">
      <c r="A2" s="2" t="s">
        <v>19</v>
      </c>
      <c r="B2" s="2" t="s">
        <v>20</v>
      </c>
    </row>
    <row r="4" spans="1:2" x14ac:dyDescent="0.45">
      <c r="A4" s="2" t="s">
        <v>21</v>
      </c>
      <c r="B4" s="2" t="s">
        <v>44</v>
      </c>
    </row>
    <row r="5" spans="1:2" x14ac:dyDescent="0.45">
      <c r="A5" s="2" t="s">
        <v>22</v>
      </c>
      <c r="B5" s="2" t="s">
        <v>23</v>
      </c>
    </row>
    <row r="6" spans="1:2" x14ac:dyDescent="0.45">
      <c r="A6" s="2" t="s">
        <v>24</v>
      </c>
      <c r="B6" s="2" t="s">
        <v>25</v>
      </c>
    </row>
    <row r="7" spans="1:2" x14ac:dyDescent="0.45">
      <c r="A7" s="2" t="s">
        <v>26</v>
      </c>
      <c r="B7" s="2" t="s">
        <v>27</v>
      </c>
    </row>
    <row r="8" spans="1:2" x14ac:dyDescent="0.45">
      <c r="A8" s="2" t="s">
        <v>28</v>
      </c>
      <c r="B8" s="2" t="s">
        <v>29</v>
      </c>
    </row>
    <row r="9" spans="1:2" x14ac:dyDescent="0.45">
      <c r="A9" s="2" t="s">
        <v>30</v>
      </c>
      <c r="B9" s="4">
        <v>45231</v>
      </c>
    </row>
    <row r="10" spans="1:2" x14ac:dyDescent="0.45">
      <c r="A10" s="2" t="s">
        <v>31</v>
      </c>
      <c r="B10" s="2" t="s">
        <v>32</v>
      </c>
    </row>
    <row r="11" spans="1:2" x14ac:dyDescent="0.45">
      <c r="A11" s="2" t="s">
        <v>33</v>
      </c>
      <c r="B11" s="2" t="s">
        <v>34</v>
      </c>
    </row>
    <row r="12" spans="1:2" x14ac:dyDescent="0.45">
      <c r="A12" s="2" t="s">
        <v>35</v>
      </c>
      <c r="B12" s="2" t="s">
        <v>36</v>
      </c>
    </row>
    <row r="13" spans="1:2" x14ac:dyDescent="0.45">
      <c r="A13" s="2" t="s">
        <v>37</v>
      </c>
      <c r="B13" s="2" t="s">
        <v>38</v>
      </c>
    </row>
    <row r="14" spans="1:2" x14ac:dyDescent="0.45">
      <c r="A14" s="2" t="s">
        <v>39</v>
      </c>
      <c r="B14" s="2" t="s">
        <v>40</v>
      </c>
    </row>
    <row r="15" spans="1:2" x14ac:dyDescent="0.45">
      <c r="A15" s="2" t="s">
        <v>41</v>
      </c>
      <c r="B15" s="2" t="s">
        <v>42</v>
      </c>
    </row>
    <row r="16" spans="1:2" x14ac:dyDescent="0.45">
      <c r="A16" s="5"/>
      <c r="B16" s="2" t="s">
        <v>43</v>
      </c>
    </row>
    <row r="18" spans="1:2" x14ac:dyDescent="0.45">
      <c r="A18" s="5"/>
      <c r="B18" s="2"/>
    </row>
    <row r="19" spans="1:2" x14ac:dyDescent="0.45">
      <c r="A19" s="5"/>
      <c r="B19" s="6"/>
    </row>
    <row r="20" spans="1:2" x14ac:dyDescent="0.45">
      <c r="A20" s="5"/>
      <c r="B20" s="6"/>
    </row>
    <row r="21" spans="1:2" x14ac:dyDescent="0.45">
      <c r="A21" s="5"/>
      <c r="B21" s="6"/>
    </row>
    <row r="22" spans="1:2" x14ac:dyDescent="0.45">
      <c r="A22" s="5"/>
      <c r="B22" s="6"/>
    </row>
    <row r="23" spans="1:2" x14ac:dyDescent="0.45">
      <c r="A23" s="5"/>
      <c r="B23" s="6"/>
    </row>
    <row r="24" spans="1:2" x14ac:dyDescent="0.45">
      <c r="A24" s="5"/>
      <c r="B24" s="6"/>
    </row>
    <row r="26" spans="1:2" x14ac:dyDescent="0.45">
      <c r="A26" s="5"/>
      <c r="B26" s="2"/>
    </row>
    <row r="27" spans="1:2" x14ac:dyDescent="0.45">
      <c r="A27" s="5"/>
      <c r="B27" s="2"/>
    </row>
    <row r="29" spans="1:2" x14ac:dyDescent="0.4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A10DD-1FCC-40C7-97C1-0131F3587C2C}">
  <dimension ref="A2:X18"/>
  <sheetViews>
    <sheetView tabSelected="1" workbookViewId="0">
      <selection activeCell="R24" sqref="R24"/>
    </sheetView>
  </sheetViews>
  <sheetFormatPr defaultRowHeight="14.25" x14ac:dyDescent="0.45"/>
  <cols>
    <col min="1" max="1" width="16.46484375" bestFit="1" customWidth="1"/>
    <col min="2" max="2" width="16.73046875" bestFit="1" customWidth="1"/>
    <col min="3" max="10" width="8.6640625" bestFit="1" customWidth="1"/>
    <col min="11" max="12" width="10.46484375" bestFit="1" customWidth="1"/>
    <col min="13" max="13" width="9.265625" bestFit="1" customWidth="1"/>
    <col min="14" max="14" width="16.46484375" bestFit="1" customWidth="1"/>
    <col min="15" max="15" width="16.73046875" bestFit="1" customWidth="1"/>
    <col min="16" max="23" width="6.53125" bestFit="1" customWidth="1"/>
    <col min="24" max="24" width="10.46484375" bestFit="1" customWidth="1"/>
    <col min="25" max="25" width="9.265625" bestFit="1" customWidth="1"/>
    <col min="26" max="26" width="8.73046875" bestFit="1" customWidth="1"/>
    <col min="27" max="27" width="9" bestFit="1" customWidth="1"/>
    <col min="28" max="28" width="9.265625" bestFit="1" customWidth="1"/>
    <col min="29" max="29" width="10.46484375" bestFit="1" customWidth="1"/>
  </cols>
  <sheetData>
    <row r="2" spans="1:24" x14ac:dyDescent="0.45">
      <c r="A2" s="10" t="s">
        <v>2</v>
      </c>
      <c r="B2" t="s">
        <v>59</v>
      </c>
      <c r="N2" s="10" t="s">
        <v>0</v>
      </c>
      <c r="O2" t="s">
        <v>6</v>
      </c>
    </row>
    <row r="3" spans="1:24" x14ac:dyDescent="0.45">
      <c r="A3" s="10" t="s">
        <v>0</v>
      </c>
      <c r="B3" t="s">
        <v>6</v>
      </c>
      <c r="N3" s="10" t="s">
        <v>2</v>
      </c>
      <c r="O3" t="s">
        <v>59</v>
      </c>
    </row>
    <row r="5" spans="1:24" x14ac:dyDescent="0.45">
      <c r="A5" s="10" t="s">
        <v>48</v>
      </c>
      <c r="B5" s="10" t="s">
        <v>49</v>
      </c>
      <c r="N5" s="10" t="s">
        <v>60</v>
      </c>
      <c r="O5" s="10" t="s">
        <v>49</v>
      </c>
    </row>
    <row r="6" spans="1:24" x14ac:dyDescent="0.45">
      <c r="B6" t="s">
        <v>50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56</v>
      </c>
      <c r="I6" t="s">
        <v>57</v>
      </c>
      <c r="J6" t="s">
        <v>58</v>
      </c>
      <c r="K6" t="s">
        <v>47</v>
      </c>
      <c r="O6" t="s">
        <v>50</v>
      </c>
      <c r="P6" t="s">
        <v>51</v>
      </c>
      <c r="Q6" t="s">
        <v>52</v>
      </c>
      <c r="R6" t="s">
        <v>53</v>
      </c>
      <c r="S6" t="s">
        <v>54</v>
      </c>
      <c r="T6" t="s">
        <v>55</v>
      </c>
      <c r="U6" t="s">
        <v>56</v>
      </c>
      <c r="V6" t="s">
        <v>57</v>
      </c>
      <c r="W6" t="s">
        <v>58</v>
      </c>
      <c r="X6" t="s">
        <v>47</v>
      </c>
    </row>
    <row r="8" spans="1:24" x14ac:dyDescent="0.45">
      <c r="A8" s="10" t="s">
        <v>46</v>
      </c>
      <c r="N8" s="10" t="s">
        <v>46</v>
      </c>
    </row>
    <row r="9" spans="1:24" x14ac:dyDescent="0.45">
      <c r="A9" s="11" t="s">
        <v>11</v>
      </c>
      <c r="B9" s="8">
        <v>481000</v>
      </c>
      <c r="C9" s="8">
        <v>534000</v>
      </c>
      <c r="D9" s="8">
        <v>545000</v>
      </c>
      <c r="E9" s="8">
        <v>462000</v>
      </c>
      <c r="F9" s="8">
        <v>527000</v>
      </c>
      <c r="G9" s="8">
        <v>509000</v>
      </c>
      <c r="H9" s="8">
        <v>514000</v>
      </c>
      <c r="I9" s="8">
        <v>574000</v>
      </c>
      <c r="J9" s="8">
        <v>421000</v>
      </c>
      <c r="K9" s="8">
        <v>4567000</v>
      </c>
      <c r="N9" s="11" t="s">
        <v>11</v>
      </c>
      <c r="O9" s="14">
        <v>1.0010000000000001</v>
      </c>
      <c r="P9" s="14">
        <v>1.0649999999999999</v>
      </c>
      <c r="Q9" s="14">
        <v>1.0110000000000001</v>
      </c>
      <c r="R9" s="14">
        <v>0.85300000000000009</v>
      </c>
      <c r="S9" s="14">
        <v>1.0090000000000001</v>
      </c>
      <c r="T9" s="14">
        <v>0.93400000000000005</v>
      </c>
      <c r="U9" s="14">
        <v>0.93700000000000006</v>
      </c>
      <c r="V9" s="14">
        <v>0.95899999999999996</v>
      </c>
      <c r="W9" s="14">
        <v>0.70799999999999996</v>
      </c>
      <c r="X9" s="12">
        <v>8.4770000000000003</v>
      </c>
    </row>
    <row r="10" spans="1:24" x14ac:dyDescent="0.45">
      <c r="A10" s="13" t="s">
        <v>10</v>
      </c>
      <c r="B10" s="8">
        <v>194000</v>
      </c>
      <c r="C10" s="8">
        <v>215000</v>
      </c>
      <c r="D10" s="8">
        <v>222000</v>
      </c>
      <c r="E10" s="8">
        <v>177000</v>
      </c>
      <c r="F10" s="8">
        <v>242000</v>
      </c>
      <c r="G10" s="8">
        <v>190000</v>
      </c>
      <c r="H10" s="8">
        <v>220000</v>
      </c>
      <c r="I10" s="8">
        <v>252000</v>
      </c>
      <c r="J10" s="8">
        <v>149000</v>
      </c>
      <c r="K10" s="8">
        <v>1861000</v>
      </c>
      <c r="N10" s="13" t="s">
        <v>8</v>
      </c>
      <c r="O10" s="14">
        <v>0.33500000000000002</v>
      </c>
      <c r="P10" s="14">
        <v>0.35699999999999998</v>
      </c>
      <c r="Q10" s="14">
        <v>0.33900000000000002</v>
      </c>
      <c r="R10" s="14">
        <v>0.28700000000000003</v>
      </c>
      <c r="S10" s="14">
        <v>0.33700000000000002</v>
      </c>
      <c r="T10" s="14">
        <v>0.312</v>
      </c>
      <c r="U10" s="14">
        <v>0.313</v>
      </c>
      <c r="V10" s="14">
        <v>0.32</v>
      </c>
      <c r="W10" s="14">
        <v>0.23899999999999999</v>
      </c>
      <c r="X10" s="12">
        <v>2.839</v>
      </c>
    </row>
    <row r="11" spans="1:24" x14ac:dyDescent="0.45">
      <c r="A11" s="13" t="s">
        <v>9</v>
      </c>
      <c r="B11" s="8">
        <v>287000</v>
      </c>
      <c r="C11" s="8">
        <v>319000</v>
      </c>
      <c r="D11" s="8">
        <v>323000</v>
      </c>
      <c r="E11" s="8">
        <v>285000</v>
      </c>
      <c r="F11" s="8">
        <v>285000</v>
      </c>
      <c r="G11" s="8">
        <v>319000</v>
      </c>
      <c r="H11" s="8">
        <v>294000</v>
      </c>
      <c r="I11" s="8">
        <v>322000</v>
      </c>
      <c r="J11" s="8">
        <v>272000</v>
      </c>
      <c r="K11" s="8">
        <v>2706000</v>
      </c>
      <c r="N11" s="13" t="s">
        <v>10</v>
      </c>
      <c r="O11" s="14">
        <v>0.28100000000000003</v>
      </c>
      <c r="P11" s="14">
        <v>0.30800000000000005</v>
      </c>
      <c r="Q11" s="14">
        <v>0.30600000000000005</v>
      </c>
      <c r="R11" s="14">
        <v>0.246</v>
      </c>
      <c r="S11" s="14">
        <v>0.31100000000000005</v>
      </c>
      <c r="T11" s="14">
        <v>0.23700000000000002</v>
      </c>
      <c r="U11" s="14">
        <v>0.28599999999999998</v>
      </c>
      <c r="V11" s="14">
        <v>0.29399999999999998</v>
      </c>
      <c r="W11" s="14">
        <v>0.19500000000000001</v>
      </c>
      <c r="X11" s="12">
        <v>2.464</v>
      </c>
    </row>
    <row r="12" spans="1:24" x14ac:dyDescent="0.45">
      <c r="A12" s="11" t="s">
        <v>12</v>
      </c>
      <c r="B12" s="8">
        <v>1038000</v>
      </c>
      <c r="C12" s="8">
        <v>1008000</v>
      </c>
      <c r="D12" s="8">
        <v>1060000</v>
      </c>
      <c r="E12" s="8">
        <v>1001000</v>
      </c>
      <c r="F12" s="8">
        <v>1004000</v>
      </c>
      <c r="G12" s="8">
        <v>952000</v>
      </c>
      <c r="H12" s="8">
        <v>945000</v>
      </c>
      <c r="I12" s="8">
        <v>802000</v>
      </c>
      <c r="J12" s="8">
        <v>905000</v>
      </c>
      <c r="K12" s="8">
        <v>8715000</v>
      </c>
      <c r="N12" s="13" t="s">
        <v>9</v>
      </c>
      <c r="O12" s="14">
        <v>0.38500000000000001</v>
      </c>
      <c r="P12" s="14">
        <v>0.4</v>
      </c>
      <c r="Q12" s="14">
        <v>0.36599999999999999</v>
      </c>
      <c r="R12" s="14">
        <v>0.32000000000000006</v>
      </c>
      <c r="S12" s="14">
        <v>0.36099999999999999</v>
      </c>
      <c r="T12" s="14">
        <v>0.38500000000000001</v>
      </c>
      <c r="U12" s="14">
        <v>0.33800000000000002</v>
      </c>
      <c r="V12" s="14">
        <v>0.34499999999999997</v>
      </c>
      <c r="W12" s="14">
        <v>0.27400000000000002</v>
      </c>
      <c r="X12" s="12">
        <v>3.1740000000000004</v>
      </c>
    </row>
    <row r="13" spans="1:24" x14ac:dyDescent="0.45">
      <c r="A13" s="13" t="s">
        <v>10</v>
      </c>
      <c r="B13" s="8">
        <v>386000</v>
      </c>
      <c r="C13" s="8">
        <v>373000</v>
      </c>
      <c r="D13" s="8">
        <v>383000</v>
      </c>
      <c r="E13" s="8">
        <v>410000</v>
      </c>
      <c r="F13" s="8">
        <v>376000</v>
      </c>
      <c r="G13" s="8">
        <v>392000</v>
      </c>
      <c r="H13" s="8">
        <v>348000</v>
      </c>
      <c r="I13" s="8">
        <v>341000</v>
      </c>
      <c r="J13" s="8">
        <v>379000</v>
      </c>
      <c r="K13" s="8">
        <v>3388000</v>
      </c>
      <c r="N13" s="11" t="s">
        <v>12</v>
      </c>
      <c r="O13" s="14">
        <v>0.89799999999999991</v>
      </c>
      <c r="P13" s="14">
        <v>0.84299999999999997</v>
      </c>
      <c r="Q13" s="14">
        <v>0.87400000000000011</v>
      </c>
      <c r="R13" s="14">
        <v>0.82400000000000007</v>
      </c>
      <c r="S13" s="14">
        <v>0.81499999999999995</v>
      </c>
      <c r="T13" s="14">
        <v>0.77</v>
      </c>
      <c r="U13" s="14">
        <v>0.77800000000000002</v>
      </c>
      <c r="V13" s="14">
        <v>0.70900000000000007</v>
      </c>
      <c r="W13" s="14">
        <v>0.78200000000000003</v>
      </c>
      <c r="X13" s="12">
        <v>7.293000000000001</v>
      </c>
    </row>
    <row r="14" spans="1:24" x14ac:dyDescent="0.45">
      <c r="A14" s="13" t="s">
        <v>9</v>
      </c>
      <c r="B14" s="8">
        <v>652000</v>
      </c>
      <c r="C14" s="8">
        <v>635000</v>
      </c>
      <c r="D14" s="8">
        <v>677000</v>
      </c>
      <c r="E14" s="8">
        <v>591000</v>
      </c>
      <c r="F14" s="8">
        <v>628000</v>
      </c>
      <c r="G14" s="8">
        <v>560000</v>
      </c>
      <c r="H14" s="8">
        <v>597000</v>
      </c>
      <c r="I14" s="8">
        <v>461000</v>
      </c>
      <c r="J14" s="8">
        <v>526000</v>
      </c>
      <c r="K14" s="8">
        <v>5327000</v>
      </c>
      <c r="N14" s="13" t="s">
        <v>8</v>
      </c>
      <c r="O14" s="14">
        <v>0.30299999999999999</v>
      </c>
      <c r="P14" s="14">
        <v>0.28400000000000003</v>
      </c>
      <c r="Q14" s="14">
        <v>0.29600000000000004</v>
      </c>
      <c r="R14" s="14">
        <v>0.27700000000000002</v>
      </c>
      <c r="S14" s="14">
        <v>0.27500000000000002</v>
      </c>
      <c r="T14" s="14">
        <v>0.25800000000000001</v>
      </c>
      <c r="U14" s="14">
        <v>0.26200000000000001</v>
      </c>
      <c r="V14" s="14">
        <v>0.23700000000000002</v>
      </c>
      <c r="W14" s="14">
        <v>0.26100000000000001</v>
      </c>
      <c r="X14" s="12">
        <v>2.4530000000000003</v>
      </c>
    </row>
    <row r="15" spans="1:24" x14ac:dyDescent="0.45">
      <c r="A15" s="11" t="s">
        <v>47</v>
      </c>
      <c r="B15" s="8">
        <v>1519000</v>
      </c>
      <c r="C15" s="8">
        <v>1542000</v>
      </c>
      <c r="D15" s="8">
        <v>1605000</v>
      </c>
      <c r="E15" s="8">
        <v>1463000</v>
      </c>
      <c r="F15" s="8">
        <v>1531000</v>
      </c>
      <c r="G15" s="8">
        <v>1461000</v>
      </c>
      <c r="H15" s="8">
        <v>1459000</v>
      </c>
      <c r="I15" s="8">
        <v>1376000</v>
      </c>
      <c r="J15" s="8">
        <v>1326000</v>
      </c>
      <c r="K15" s="8">
        <v>13282000</v>
      </c>
      <c r="N15" s="13" t="s">
        <v>10</v>
      </c>
      <c r="O15" s="14">
        <v>0.27</v>
      </c>
      <c r="P15" s="14">
        <v>0.25</v>
      </c>
      <c r="Q15" s="14">
        <v>0.249</v>
      </c>
      <c r="R15" s="14">
        <v>0.25700000000000001</v>
      </c>
      <c r="S15" s="14">
        <v>0.23900000000000002</v>
      </c>
      <c r="T15" s="14">
        <v>0.24199999999999999</v>
      </c>
      <c r="U15" s="14">
        <v>0.217</v>
      </c>
      <c r="V15" s="14">
        <v>0.23400000000000001</v>
      </c>
      <c r="W15" s="14">
        <v>0.23500000000000001</v>
      </c>
      <c r="X15" s="12">
        <v>2.1930000000000001</v>
      </c>
    </row>
    <row r="16" spans="1:24" x14ac:dyDescent="0.45">
      <c r="N16" s="13" t="s">
        <v>9</v>
      </c>
      <c r="O16" s="14">
        <v>0.32500000000000001</v>
      </c>
      <c r="P16" s="14">
        <v>0.309</v>
      </c>
      <c r="Q16" s="14">
        <v>0.32900000000000001</v>
      </c>
      <c r="R16" s="14">
        <v>0.29000000000000004</v>
      </c>
      <c r="S16" s="14">
        <v>0.30099999999999999</v>
      </c>
      <c r="T16" s="14">
        <v>0.27</v>
      </c>
      <c r="U16" s="14">
        <v>0.29900000000000004</v>
      </c>
      <c r="V16" s="14">
        <v>0.23799999999999999</v>
      </c>
      <c r="W16" s="14">
        <v>0.28600000000000003</v>
      </c>
      <c r="X16" s="12">
        <v>2.6470000000000002</v>
      </c>
    </row>
    <row r="17" spans="2:24" x14ac:dyDescent="0.45">
      <c r="N17" s="11" t="s">
        <v>47</v>
      </c>
      <c r="O17" s="14">
        <v>1.899</v>
      </c>
      <c r="P17" s="14">
        <v>1.9079999999999999</v>
      </c>
      <c r="Q17" s="14">
        <v>1.885</v>
      </c>
      <c r="R17" s="14">
        <v>1.677</v>
      </c>
      <c r="S17" s="14">
        <v>1.8240000000000003</v>
      </c>
      <c r="T17" s="14">
        <v>1.7040000000000002</v>
      </c>
      <c r="U17" s="14">
        <v>1.7150000000000003</v>
      </c>
      <c r="V17" s="14">
        <v>1.6679999999999999</v>
      </c>
      <c r="W17" s="14">
        <v>1.49</v>
      </c>
      <c r="X17" s="12">
        <v>15.77</v>
      </c>
    </row>
    <row r="18" spans="2:24" x14ac:dyDescent="0.45">
      <c r="B18">
        <f>GETPIVOTDATA("wt_count",$A$5,"ethnicity","BAME","Years",2015)/GETPIVOTDATA("wt_count",$A$5,"Years",2015)</f>
        <v>0.31665569453587888</v>
      </c>
      <c r="C18">
        <f>GETPIVOTDATA("wt_count",$A$5,"ethnicity","BAME","Years",2016)/GETPIVOTDATA("wt_count",$A$5,"Years",2016)</f>
        <v>0.34630350194552528</v>
      </c>
      <c r="I18">
        <f>GETPIVOTDATA("wt_count",$A$5,"ethnicity","BAME","Years",2022)/GETPIVOTDATA("wt_count",$A$5,"Years",2022)</f>
        <v>0.41715116279069769</v>
      </c>
      <c r="J18">
        <f>GETPIVOTDATA("wt_count",$A$5,"ethnicity","BAME","Years",2023)/GETPIVOTDATA("wt_count",$A$5,"Years",2023)</f>
        <v>0.31749622926093513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3"/>
  <sheetViews>
    <sheetView workbookViewId="0">
      <selection sqref="A1:G803"/>
    </sheetView>
  </sheetViews>
  <sheetFormatPr defaultColWidth="11.3984375" defaultRowHeight="14.25" x14ac:dyDescent="0.45"/>
  <cols>
    <col min="6" max="6" width="11.3984375" style="8" customWidth="1"/>
    <col min="7" max="7" width="11.3984375" style="9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s="8" t="s">
        <v>5</v>
      </c>
      <c r="G1" s="9" t="s">
        <v>45</v>
      </c>
    </row>
    <row r="2" spans="1:7" x14ac:dyDescent="0.45">
      <c r="A2" t="s">
        <v>6</v>
      </c>
      <c r="B2" s="1">
        <v>42005</v>
      </c>
      <c r="C2" t="s">
        <v>7</v>
      </c>
      <c r="D2" t="s">
        <v>8</v>
      </c>
      <c r="E2" t="s">
        <v>9</v>
      </c>
      <c r="F2" s="8">
        <v>357000</v>
      </c>
      <c r="G2" s="9">
        <v>0.129</v>
      </c>
    </row>
    <row r="3" spans="1:7" x14ac:dyDescent="0.45">
      <c r="A3" t="s">
        <v>6</v>
      </c>
      <c r="B3" s="1">
        <v>42005</v>
      </c>
      <c r="C3" t="s">
        <v>7</v>
      </c>
      <c r="D3" t="s">
        <v>8</v>
      </c>
      <c r="E3" t="s">
        <v>10</v>
      </c>
      <c r="F3" s="8">
        <v>176000</v>
      </c>
      <c r="G3" s="9">
        <v>8.3000000000000004E-2</v>
      </c>
    </row>
    <row r="4" spans="1:7" x14ac:dyDescent="0.45">
      <c r="A4" t="s">
        <v>6</v>
      </c>
      <c r="B4" s="1">
        <v>42005</v>
      </c>
      <c r="C4" t="s">
        <v>7</v>
      </c>
      <c r="D4" t="s">
        <v>8</v>
      </c>
      <c r="E4" t="s">
        <v>8</v>
      </c>
      <c r="F4" s="8">
        <v>532000</v>
      </c>
      <c r="G4" s="9">
        <v>0.109</v>
      </c>
    </row>
    <row r="5" spans="1:7" x14ac:dyDescent="0.45">
      <c r="A5" t="s">
        <v>6</v>
      </c>
      <c r="B5" s="1">
        <v>42005</v>
      </c>
      <c r="C5" t="s">
        <v>7</v>
      </c>
      <c r="D5" t="s">
        <v>11</v>
      </c>
      <c r="E5" t="s">
        <v>9</v>
      </c>
      <c r="F5" s="8">
        <v>121000</v>
      </c>
      <c r="G5" s="9">
        <v>0.16200000000000001</v>
      </c>
    </row>
    <row r="6" spans="1:7" x14ac:dyDescent="0.45">
      <c r="A6" t="s">
        <v>6</v>
      </c>
      <c r="B6" s="1">
        <v>42005</v>
      </c>
      <c r="C6" t="s">
        <v>7</v>
      </c>
      <c r="D6" t="s">
        <v>11</v>
      </c>
      <c r="E6" t="s">
        <v>10</v>
      </c>
      <c r="F6" s="8">
        <v>62000</v>
      </c>
      <c r="G6" s="9">
        <v>0.09</v>
      </c>
    </row>
    <row r="7" spans="1:7" x14ac:dyDescent="0.45">
      <c r="A7" t="s">
        <v>6</v>
      </c>
      <c r="B7" s="1">
        <v>42005</v>
      </c>
      <c r="C7" t="s">
        <v>7</v>
      </c>
      <c r="D7" t="s">
        <v>11</v>
      </c>
      <c r="E7" t="s">
        <v>8</v>
      </c>
      <c r="F7" s="8">
        <v>182000</v>
      </c>
      <c r="G7" s="9">
        <v>0.128</v>
      </c>
    </row>
    <row r="8" spans="1:7" x14ac:dyDescent="0.45">
      <c r="A8" t="s">
        <v>6</v>
      </c>
      <c r="B8" s="1">
        <v>42005</v>
      </c>
      <c r="C8" t="s">
        <v>7</v>
      </c>
      <c r="D8" t="s">
        <v>12</v>
      </c>
      <c r="E8" t="s">
        <v>9</v>
      </c>
      <c r="F8" s="8">
        <v>235000</v>
      </c>
      <c r="G8" s="9">
        <v>0.11700000000000001</v>
      </c>
    </row>
    <row r="9" spans="1:7" x14ac:dyDescent="0.45">
      <c r="A9" t="s">
        <v>6</v>
      </c>
      <c r="B9" s="1">
        <v>42005</v>
      </c>
      <c r="C9" t="s">
        <v>14</v>
      </c>
      <c r="D9" t="s">
        <v>11</v>
      </c>
      <c r="E9" t="s">
        <v>10</v>
      </c>
      <c r="F9" s="8">
        <v>118000</v>
      </c>
      <c r="G9" s="9">
        <v>0.17100000000000001</v>
      </c>
    </row>
    <row r="10" spans="1:7" x14ac:dyDescent="0.45">
      <c r="A10" t="s">
        <v>6</v>
      </c>
      <c r="B10" s="1">
        <v>42005</v>
      </c>
      <c r="C10" t="s">
        <v>7</v>
      </c>
      <c r="D10" t="s">
        <v>12</v>
      </c>
      <c r="E10" t="s">
        <v>8</v>
      </c>
      <c r="F10" s="8">
        <v>349000</v>
      </c>
      <c r="G10" s="9">
        <v>0.10199999999999999</v>
      </c>
    </row>
    <row r="11" spans="1:7" x14ac:dyDescent="0.45">
      <c r="A11" t="s">
        <v>6</v>
      </c>
      <c r="B11" s="1">
        <v>42005</v>
      </c>
      <c r="C11" t="s">
        <v>13</v>
      </c>
      <c r="D11" t="s">
        <v>8</v>
      </c>
      <c r="E11" t="s">
        <v>9</v>
      </c>
      <c r="F11" s="8">
        <v>1818000</v>
      </c>
      <c r="G11" s="9">
        <v>0.65900000000000003</v>
      </c>
    </row>
    <row r="12" spans="1:7" x14ac:dyDescent="0.45">
      <c r="A12" t="s">
        <v>6</v>
      </c>
      <c r="B12" s="1">
        <v>42005</v>
      </c>
      <c r="C12" t="s">
        <v>13</v>
      </c>
      <c r="D12" t="s">
        <v>8</v>
      </c>
      <c r="E12" t="s">
        <v>10</v>
      </c>
      <c r="F12" s="8">
        <v>1539000</v>
      </c>
      <c r="G12" s="9">
        <v>0.72799999999999998</v>
      </c>
    </row>
    <row r="13" spans="1:7" x14ac:dyDescent="0.45">
      <c r="A13" t="s">
        <v>6</v>
      </c>
      <c r="B13" s="1">
        <v>42005</v>
      </c>
      <c r="C13" t="s">
        <v>13</v>
      </c>
      <c r="D13" t="s">
        <v>8</v>
      </c>
      <c r="E13" t="s">
        <v>8</v>
      </c>
      <c r="F13" s="8">
        <v>3356000</v>
      </c>
      <c r="G13" s="9">
        <v>0.68899999999999995</v>
      </c>
    </row>
    <row r="14" spans="1:7" x14ac:dyDescent="0.45">
      <c r="A14" t="s">
        <v>6</v>
      </c>
      <c r="B14" s="1">
        <v>42005</v>
      </c>
      <c r="C14" t="s">
        <v>13</v>
      </c>
      <c r="D14" t="s">
        <v>11</v>
      </c>
      <c r="E14" t="s">
        <v>9</v>
      </c>
      <c r="F14" s="8">
        <v>461000</v>
      </c>
      <c r="G14" s="9">
        <v>0.61799999999999999</v>
      </c>
    </row>
    <row r="15" spans="1:7" x14ac:dyDescent="0.45">
      <c r="A15" t="s">
        <v>6</v>
      </c>
      <c r="B15" s="1">
        <v>42005</v>
      </c>
      <c r="C15" t="s">
        <v>13</v>
      </c>
      <c r="D15" t="s">
        <v>11</v>
      </c>
      <c r="E15" t="s">
        <v>10</v>
      </c>
      <c r="F15" s="8">
        <v>494000</v>
      </c>
      <c r="G15" s="9">
        <v>0.72</v>
      </c>
    </row>
    <row r="16" spans="1:7" x14ac:dyDescent="0.45">
      <c r="A16" t="s">
        <v>6</v>
      </c>
      <c r="B16" s="1">
        <v>42005</v>
      </c>
      <c r="C16" t="s">
        <v>13</v>
      </c>
      <c r="D16" t="s">
        <v>11</v>
      </c>
      <c r="E16" t="s">
        <v>8</v>
      </c>
      <c r="F16" s="8">
        <v>955000</v>
      </c>
      <c r="G16" s="9">
        <v>0.66700000000000004</v>
      </c>
    </row>
    <row r="17" spans="1:7" x14ac:dyDescent="0.45">
      <c r="A17" t="s">
        <v>6</v>
      </c>
      <c r="B17" s="1">
        <v>42005</v>
      </c>
      <c r="C17" t="s">
        <v>13</v>
      </c>
      <c r="D17" t="s">
        <v>12</v>
      </c>
      <c r="E17" t="s">
        <v>9</v>
      </c>
      <c r="F17" s="8">
        <v>1353000</v>
      </c>
      <c r="G17" s="9">
        <v>0.67400000000000004</v>
      </c>
    </row>
    <row r="18" spans="1:7" x14ac:dyDescent="0.45">
      <c r="A18" t="s">
        <v>6</v>
      </c>
      <c r="B18" s="1">
        <v>42005</v>
      </c>
      <c r="C18" t="s">
        <v>13</v>
      </c>
      <c r="D18" t="s">
        <v>12</v>
      </c>
      <c r="E18" t="s">
        <v>10</v>
      </c>
      <c r="F18" s="8">
        <v>1043000</v>
      </c>
      <c r="G18" s="9">
        <v>0.73099999999999998</v>
      </c>
    </row>
    <row r="19" spans="1:7" x14ac:dyDescent="0.45">
      <c r="A19" t="s">
        <v>6</v>
      </c>
      <c r="B19" s="1">
        <v>42005</v>
      </c>
      <c r="C19" t="s">
        <v>13</v>
      </c>
      <c r="D19" t="s">
        <v>12</v>
      </c>
      <c r="E19" t="s">
        <v>8</v>
      </c>
      <c r="F19" s="8">
        <v>2395000</v>
      </c>
      <c r="G19" s="9">
        <v>0.69799999999999995</v>
      </c>
    </row>
    <row r="20" spans="1:7" x14ac:dyDescent="0.45">
      <c r="A20" t="s">
        <v>6</v>
      </c>
      <c r="B20" s="1">
        <v>42005</v>
      </c>
      <c r="C20" t="s">
        <v>14</v>
      </c>
      <c r="D20" t="s">
        <v>8</v>
      </c>
      <c r="E20" t="s">
        <v>9</v>
      </c>
      <c r="F20" s="8">
        <v>524000</v>
      </c>
      <c r="G20" s="9">
        <v>0.19</v>
      </c>
    </row>
    <row r="21" spans="1:7" x14ac:dyDescent="0.45">
      <c r="A21" t="s">
        <v>6</v>
      </c>
      <c r="B21" s="1">
        <v>42005</v>
      </c>
      <c r="C21" t="s">
        <v>14</v>
      </c>
      <c r="D21" t="s">
        <v>8</v>
      </c>
      <c r="E21" t="s">
        <v>10</v>
      </c>
      <c r="F21" s="8">
        <v>377000</v>
      </c>
      <c r="G21" s="9">
        <v>0.17799999999999999</v>
      </c>
    </row>
    <row r="22" spans="1:7" x14ac:dyDescent="0.45">
      <c r="A22" t="s">
        <v>6</v>
      </c>
      <c r="B22" s="1">
        <v>42005</v>
      </c>
      <c r="C22" t="s">
        <v>14</v>
      </c>
      <c r="D22" t="s">
        <v>8</v>
      </c>
      <c r="E22" t="s">
        <v>8</v>
      </c>
      <c r="F22" s="8">
        <v>900000</v>
      </c>
      <c r="G22" s="9">
        <v>0.185</v>
      </c>
    </row>
    <row r="23" spans="1:7" x14ac:dyDescent="0.45">
      <c r="A23" t="s">
        <v>6</v>
      </c>
      <c r="B23" s="1">
        <v>42005</v>
      </c>
      <c r="C23" t="s">
        <v>14</v>
      </c>
      <c r="D23" t="s">
        <v>11</v>
      </c>
      <c r="E23" t="s">
        <v>9</v>
      </c>
      <c r="F23" s="8">
        <v>144000</v>
      </c>
      <c r="G23" s="9">
        <v>0.193</v>
      </c>
    </row>
    <row r="24" spans="1:7" x14ac:dyDescent="0.45">
      <c r="A24" t="s">
        <v>6</v>
      </c>
      <c r="B24" s="1">
        <v>42005</v>
      </c>
      <c r="C24" t="s">
        <v>15</v>
      </c>
      <c r="D24" t="s">
        <v>11</v>
      </c>
      <c r="E24" t="s">
        <v>10</v>
      </c>
      <c r="F24" s="8">
        <v>14000</v>
      </c>
      <c r="G24" s="9">
        <v>0.02</v>
      </c>
    </row>
    <row r="25" spans="1:7" x14ac:dyDescent="0.45">
      <c r="A25" t="s">
        <v>6</v>
      </c>
      <c r="B25" s="1">
        <v>42005</v>
      </c>
      <c r="C25" t="s">
        <v>14</v>
      </c>
      <c r="D25" t="s">
        <v>11</v>
      </c>
      <c r="E25" t="s">
        <v>8</v>
      </c>
      <c r="F25" s="8">
        <v>261000</v>
      </c>
      <c r="G25" s="9">
        <v>0.182</v>
      </c>
    </row>
    <row r="26" spans="1:7" x14ac:dyDescent="0.45">
      <c r="A26" t="s">
        <v>6</v>
      </c>
      <c r="B26" s="1">
        <v>42005</v>
      </c>
      <c r="C26" t="s">
        <v>14</v>
      </c>
      <c r="D26" t="s">
        <v>12</v>
      </c>
      <c r="E26" t="s">
        <v>9</v>
      </c>
      <c r="F26" s="8">
        <v>379000</v>
      </c>
      <c r="G26" s="9">
        <v>0.189</v>
      </c>
    </row>
    <row r="27" spans="1:7" x14ac:dyDescent="0.45">
      <c r="A27" t="s">
        <v>6</v>
      </c>
      <c r="B27" s="1">
        <v>42370</v>
      </c>
      <c r="C27" t="s">
        <v>7</v>
      </c>
      <c r="D27" t="s">
        <v>11</v>
      </c>
      <c r="E27" t="s">
        <v>10</v>
      </c>
      <c r="F27" s="8">
        <v>59000</v>
      </c>
      <c r="G27" s="9">
        <v>8.5000000000000006E-2</v>
      </c>
    </row>
    <row r="28" spans="1:7" x14ac:dyDescent="0.45">
      <c r="A28" t="s">
        <v>6</v>
      </c>
      <c r="B28" s="1">
        <v>42005</v>
      </c>
      <c r="C28" t="s">
        <v>14</v>
      </c>
      <c r="D28" t="s">
        <v>12</v>
      </c>
      <c r="E28" t="s">
        <v>8</v>
      </c>
      <c r="F28" s="8">
        <v>638000</v>
      </c>
      <c r="G28" s="9">
        <v>0.186</v>
      </c>
    </row>
    <row r="29" spans="1:7" x14ac:dyDescent="0.45">
      <c r="A29" t="s">
        <v>6</v>
      </c>
      <c r="B29" s="1">
        <v>42005</v>
      </c>
      <c r="C29" t="s">
        <v>15</v>
      </c>
      <c r="D29" t="s">
        <v>8</v>
      </c>
      <c r="E29" t="s">
        <v>9</v>
      </c>
      <c r="F29" s="8">
        <v>60000</v>
      </c>
      <c r="G29" s="9">
        <v>2.1999999999999999E-2</v>
      </c>
    </row>
    <row r="30" spans="1:7" x14ac:dyDescent="0.45">
      <c r="A30" t="s">
        <v>6</v>
      </c>
      <c r="B30" s="1">
        <v>42005</v>
      </c>
      <c r="C30" t="s">
        <v>15</v>
      </c>
      <c r="D30" t="s">
        <v>8</v>
      </c>
      <c r="E30" t="s">
        <v>10</v>
      </c>
      <c r="F30" s="8">
        <v>25000</v>
      </c>
      <c r="G30" s="9">
        <v>1.2E-2</v>
      </c>
    </row>
    <row r="31" spans="1:7" x14ac:dyDescent="0.45">
      <c r="A31" t="s">
        <v>6</v>
      </c>
      <c r="B31" s="1">
        <v>42005</v>
      </c>
      <c r="C31" t="s">
        <v>15</v>
      </c>
      <c r="D31" t="s">
        <v>8</v>
      </c>
      <c r="E31" t="s">
        <v>8</v>
      </c>
      <c r="F31" s="8">
        <v>84000</v>
      </c>
      <c r="G31" s="9">
        <v>1.7999999999999999E-2</v>
      </c>
    </row>
    <row r="32" spans="1:7" x14ac:dyDescent="0.45">
      <c r="A32" t="s">
        <v>6</v>
      </c>
      <c r="B32" s="1">
        <v>42005</v>
      </c>
      <c r="C32" t="s">
        <v>15</v>
      </c>
      <c r="D32" t="s">
        <v>11</v>
      </c>
      <c r="E32" t="s">
        <v>9</v>
      </c>
      <c r="F32" s="8">
        <v>22000</v>
      </c>
      <c r="G32" s="9">
        <v>0.03</v>
      </c>
    </row>
    <row r="33" spans="1:7" x14ac:dyDescent="0.45">
      <c r="A33" t="s">
        <v>6</v>
      </c>
      <c r="B33" s="1">
        <v>42370</v>
      </c>
      <c r="C33" t="s">
        <v>14</v>
      </c>
      <c r="D33" t="s">
        <v>11</v>
      </c>
      <c r="E33" t="s">
        <v>10</v>
      </c>
      <c r="F33" s="8">
        <v>141000</v>
      </c>
      <c r="G33" s="9">
        <v>0.20100000000000001</v>
      </c>
    </row>
    <row r="34" spans="1:7" x14ac:dyDescent="0.45">
      <c r="A34" t="s">
        <v>6</v>
      </c>
      <c r="B34" s="1">
        <v>42005</v>
      </c>
      <c r="C34" t="s">
        <v>15</v>
      </c>
      <c r="D34" t="s">
        <v>11</v>
      </c>
      <c r="E34" t="s">
        <v>8</v>
      </c>
      <c r="F34" s="8">
        <v>35000</v>
      </c>
      <c r="G34" s="9">
        <v>2.5000000000000001E-2</v>
      </c>
    </row>
    <row r="35" spans="1:7" x14ac:dyDescent="0.45">
      <c r="A35" t="s">
        <v>6</v>
      </c>
      <c r="B35" s="1">
        <v>42005</v>
      </c>
      <c r="C35" t="s">
        <v>15</v>
      </c>
      <c r="D35" t="s">
        <v>12</v>
      </c>
      <c r="E35" t="s">
        <v>9</v>
      </c>
      <c r="F35" s="8">
        <v>38000</v>
      </c>
      <c r="G35" s="9">
        <v>1.9E-2</v>
      </c>
    </row>
    <row r="36" spans="1:7" x14ac:dyDescent="0.45">
      <c r="A36" t="s">
        <v>6</v>
      </c>
      <c r="B36" s="1">
        <v>42370</v>
      </c>
      <c r="C36" t="s">
        <v>15</v>
      </c>
      <c r="D36" t="s">
        <v>11</v>
      </c>
      <c r="E36" t="s">
        <v>10</v>
      </c>
      <c r="F36" s="8">
        <v>15000</v>
      </c>
      <c r="G36" s="9">
        <v>2.1999999999999999E-2</v>
      </c>
    </row>
    <row r="37" spans="1:7" x14ac:dyDescent="0.45">
      <c r="A37" t="s">
        <v>6</v>
      </c>
      <c r="B37" s="1">
        <v>42005</v>
      </c>
      <c r="C37" t="s">
        <v>15</v>
      </c>
      <c r="D37" t="s">
        <v>12</v>
      </c>
      <c r="E37" t="s">
        <v>8</v>
      </c>
      <c r="F37" s="8">
        <v>49000</v>
      </c>
      <c r="G37" s="9">
        <v>1.4999999999999999E-2</v>
      </c>
    </row>
    <row r="38" spans="1:7" x14ac:dyDescent="0.45">
      <c r="A38" t="s">
        <v>6</v>
      </c>
      <c r="B38" s="1">
        <v>42005</v>
      </c>
      <c r="D38" t="s">
        <v>8</v>
      </c>
      <c r="E38" t="s">
        <v>9</v>
      </c>
      <c r="F38" s="8">
        <v>6000</v>
      </c>
      <c r="G38" s="9">
        <v>3.0000000000000001E-3</v>
      </c>
    </row>
    <row r="39" spans="1:7" x14ac:dyDescent="0.45">
      <c r="A39" t="s">
        <v>6</v>
      </c>
      <c r="B39" s="1">
        <v>42005</v>
      </c>
      <c r="D39" t="s">
        <v>8</v>
      </c>
      <c r="E39" t="s">
        <v>10</v>
      </c>
      <c r="F39" s="8">
        <v>1000</v>
      </c>
      <c r="G39" s="9">
        <v>1E-3</v>
      </c>
    </row>
    <row r="40" spans="1:7" x14ac:dyDescent="0.45">
      <c r="A40" t="s">
        <v>6</v>
      </c>
      <c r="B40" s="1">
        <v>42005</v>
      </c>
      <c r="D40" t="s">
        <v>8</v>
      </c>
      <c r="E40" t="s">
        <v>8</v>
      </c>
      <c r="F40" s="8">
        <v>7000</v>
      </c>
      <c r="G40" s="9">
        <v>2E-3</v>
      </c>
    </row>
    <row r="41" spans="1:7" x14ac:dyDescent="0.45">
      <c r="A41" t="s">
        <v>6</v>
      </c>
      <c r="B41" s="1">
        <v>42005</v>
      </c>
      <c r="D41" t="s">
        <v>11</v>
      </c>
      <c r="E41" t="s">
        <v>10</v>
      </c>
      <c r="F41" s="8">
        <v>1000</v>
      </c>
      <c r="G41" s="9">
        <v>2E-3</v>
      </c>
    </row>
    <row r="42" spans="1:7" x14ac:dyDescent="0.45">
      <c r="A42" t="s">
        <v>6</v>
      </c>
      <c r="B42" s="1">
        <v>42005</v>
      </c>
      <c r="D42" t="s">
        <v>11</v>
      </c>
      <c r="E42" t="s">
        <v>8</v>
      </c>
      <c r="F42" s="8">
        <v>1000</v>
      </c>
      <c r="G42" s="9">
        <v>1E-3</v>
      </c>
    </row>
    <row r="43" spans="1:7" x14ac:dyDescent="0.45">
      <c r="A43" t="s">
        <v>6</v>
      </c>
      <c r="B43" s="1">
        <v>42005</v>
      </c>
      <c r="D43" t="s">
        <v>12</v>
      </c>
      <c r="E43" t="s">
        <v>9</v>
      </c>
      <c r="F43" s="8">
        <v>6000</v>
      </c>
      <c r="G43" s="9">
        <v>3.0000000000000001E-3</v>
      </c>
    </row>
    <row r="44" spans="1:7" x14ac:dyDescent="0.45">
      <c r="A44" t="s">
        <v>6</v>
      </c>
      <c r="B44" s="1">
        <v>42005</v>
      </c>
      <c r="D44" t="s">
        <v>12</v>
      </c>
      <c r="E44" t="s">
        <v>8</v>
      </c>
      <c r="F44" s="8">
        <v>6000</v>
      </c>
      <c r="G44" s="9">
        <v>2E-3</v>
      </c>
    </row>
    <row r="45" spans="1:7" x14ac:dyDescent="0.45">
      <c r="A45" t="s">
        <v>6</v>
      </c>
      <c r="B45" s="1">
        <v>42370</v>
      </c>
      <c r="C45" t="s">
        <v>7</v>
      </c>
      <c r="D45" t="s">
        <v>8</v>
      </c>
      <c r="E45" t="s">
        <v>9</v>
      </c>
      <c r="F45" s="8">
        <v>360000</v>
      </c>
      <c r="G45" s="9">
        <v>0.126</v>
      </c>
    </row>
    <row r="46" spans="1:7" x14ac:dyDescent="0.45">
      <c r="A46" t="s">
        <v>6</v>
      </c>
      <c r="B46" s="1">
        <v>42370</v>
      </c>
      <c r="C46" t="s">
        <v>7</v>
      </c>
      <c r="D46" t="s">
        <v>8</v>
      </c>
      <c r="E46" t="s">
        <v>10</v>
      </c>
      <c r="F46" s="8">
        <v>186000</v>
      </c>
      <c r="G46" s="9">
        <v>8.5000000000000006E-2</v>
      </c>
    </row>
    <row r="47" spans="1:7" x14ac:dyDescent="0.45">
      <c r="A47" t="s">
        <v>6</v>
      </c>
      <c r="B47" s="1">
        <v>42370</v>
      </c>
      <c r="C47" t="s">
        <v>7</v>
      </c>
      <c r="D47" t="s">
        <v>8</v>
      </c>
      <c r="E47" t="s">
        <v>8</v>
      </c>
      <c r="F47" s="8">
        <v>546000</v>
      </c>
      <c r="G47" s="9">
        <v>0.108</v>
      </c>
    </row>
    <row r="48" spans="1:7" x14ac:dyDescent="0.45">
      <c r="A48" t="s">
        <v>6</v>
      </c>
      <c r="B48" s="1">
        <v>42370</v>
      </c>
      <c r="C48" t="s">
        <v>7</v>
      </c>
      <c r="D48" t="s">
        <v>11</v>
      </c>
      <c r="E48" t="s">
        <v>9</v>
      </c>
      <c r="F48" s="8">
        <v>128000</v>
      </c>
      <c r="G48" s="9">
        <v>0.161</v>
      </c>
    </row>
    <row r="49" spans="1:7" x14ac:dyDescent="0.45">
      <c r="A49" t="s">
        <v>6</v>
      </c>
      <c r="B49" s="1">
        <v>42736</v>
      </c>
      <c r="C49" t="s">
        <v>7</v>
      </c>
      <c r="D49" t="s">
        <v>11</v>
      </c>
      <c r="E49" t="s">
        <v>10</v>
      </c>
      <c r="F49" s="8">
        <v>72000</v>
      </c>
      <c r="G49" s="9">
        <v>0.1</v>
      </c>
    </row>
    <row r="50" spans="1:7" x14ac:dyDescent="0.45">
      <c r="A50" t="s">
        <v>6</v>
      </c>
      <c r="B50" s="1">
        <v>42370</v>
      </c>
      <c r="C50" t="s">
        <v>7</v>
      </c>
      <c r="D50" t="s">
        <v>11</v>
      </c>
      <c r="E50" t="s">
        <v>8</v>
      </c>
      <c r="F50" s="8">
        <v>187000</v>
      </c>
      <c r="G50" s="9">
        <v>0.125</v>
      </c>
    </row>
    <row r="51" spans="1:7" x14ac:dyDescent="0.45">
      <c r="A51" t="s">
        <v>6</v>
      </c>
      <c r="B51" s="1">
        <v>42370</v>
      </c>
      <c r="C51" t="s">
        <v>7</v>
      </c>
      <c r="D51" t="s">
        <v>12</v>
      </c>
      <c r="E51" t="s">
        <v>9</v>
      </c>
      <c r="F51" s="8">
        <v>230000</v>
      </c>
      <c r="G51" s="9">
        <v>0.112</v>
      </c>
    </row>
    <row r="52" spans="1:7" x14ac:dyDescent="0.45">
      <c r="A52" t="s">
        <v>6</v>
      </c>
      <c r="B52" s="1">
        <v>42370</v>
      </c>
      <c r="C52" t="s">
        <v>7</v>
      </c>
      <c r="D52" t="s">
        <v>12</v>
      </c>
      <c r="E52" t="s">
        <v>10</v>
      </c>
      <c r="F52" s="8">
        <v>127000</v>
      </c>
      <c r="G52" s="9">
        <v>8.5000000000000006E-2</v>
      </c>
    </row>
    <row r="53" spans="1:7" x14ac:dyDescent="0.45">
      <c r="A53" t="s">
        <v>6</v>
      </c>
      <c r="B53" s="1">
        <v>42370</v>
      </c>
      <c r="C53" t="s">
        <v>7</v>
      </c>
      <c r="D53" t="s">
        <v>12</v>
      </c>
      <c r="E53" t="s">
        <v>8</v>
      </c>
      <c r="F53" s="8">
        <v>357000</v>
      </c>
      <c r="G53" s="9">
        <v>0.10100000000000001</v>
      </c>
    </row>
    <row r="54" spans="1:7" x14ac:dyDescent="0.45">
      <c r="A54" t="s">
        <v>6</v>
      </c>
      <c r="B54" s="1">
        <v>42370</v>
      </c>
      <c r="C54" t="s">
        <v>13</v>
      </c>
      <c r="D54" t="s">
        <v>8</v>
      </c>
      <c r="E54" t="s">
        <v>9</v>
      </c>
      <c r="F54" s="8">
        <v>1899000</v>
      </c>
      <c r="G54" s="9">
        <v>0.66300000000000003</v>
      </c>
    </row>
    <row r="55" spans="1:7" x14ac:dyDescent="0.45">
      <c r="A55" t="s">
        <v>6</v>
      </c>
      <c r="B55" s="1">
        <v>42370</v>
      </c>
      <c r="C55" t="s">
        <v>13</v>
      </c>
      <c r="D55" t="s">
        <v>8</v>
      </c>
      <c r="E55" t="s">
        <v>10</v>
      </c>
      <c r="F55" s="8">
        <v>1611000</v>
      </c>
      <c r="G55" s="9">
        <v>0.73299999999999998</v>
      </c>
    </row>
    <row r="56" spans="1:7" x14ac:dyDescent="0.45">
      <c r="A56" t="s">
        <v>6</v>
      </c>
      <c r="B56" s="1">
        <v>42370</v>
      </c>
      <c r="C56" t="s">
        <v>13</v>
      </c>
      <c r="D56" t="s">
        <v>8</v>
      </c>
      <c r="E56" t="s">
        <v>8</v>
      </c>
      <c r="F56" s="8">
        <v>3509000</v>
      </c>
      <c r="G56" s="9">
        <v>0.69399999999999995</v>
      </c>
    </row>
    <row r="57" spans="1:7" x14ac:dyDescent="0.45">
      <c r="A57" t="s">
        <v>6</v>
      </c>
      <c r="B57" s="1">
        <v>42370</v>
      </c>
      <c r="C57" t="s">
        <v>13</v>
      </c>
      <c r="D57" t="s">
        <v>11</v>
      </c>
      <c r="E57" t="s">
        <v>9</v>
      </c>
      <c r="F57" s="8">
        <v>476000</v>
      </c>
      <c r="G57" s="9">
        <v>0.59699999999999998</v>
      </c>
    </row>
    <row r="58" spans="1:7" x14ac:dyDescent="0.45">
      <c r="A58" t="s">
        <v>6</v>
      </c>
      <c r="B58" s="1">
        <v>42370</v>
      </c>
      <c r="C58" t="s">
        <v>13</v>
      </c>
      <c r="D58" t="s">
        <v>11</v>
      </c>
      <c r="E58" t="s">
        <v>10</v>
      </c>
      <c r="F58" s="8">
        <v>485000</v>
      </c>
      <c r="G58" s="9">
        <v>0.69299999999999995</v>
      </c>
    </row>
    <row r="59" spans="1:7" x14ac:dyDescent="0.45">
      <c r="A59" t="s">
        <v>6</v>
      </c>
      <c r="B59" s="1">
        <v>42370</v>
      </c>
      <c r="C59" t="s">
        <v>13</v>
      </c>
      <c r="D59" t="s">
        <v>11</v>
      </c>
      <c r="E59" t="s">
        <v>8</v>
      </c>
      <c r="F59" s="8">
        <v>961000</v>
      </c>
      <c r="G59" s="9">
        <v>0.64200000000000002</v>
      </c>
    </row>
    <row r="60" spans="1:7" x14ac:dyDescent="0.45">
      <c r="A60" t="s">
        <v>6</v>
      </c>
      <c r="B60" s="1">
        <v>42370</v>
      </c>
      <c r="C60" t="s">
        <v>13</v>
      </c>
      <c r="D60" t="s">
        <v>12</v>
      </c>
      <c r="E60" t="s">
        <v>9</v>
      </c>
      <c r="F60" s="8">
        <v>1423000</v>
      </c>
      <c r="G60" s="9">
        <v>0.69</v>
      </c>
    </row>
    <row r="61" spans="1:7" x14ac:dyDescent="0.45">
      <c r="A61" t="s">
        <v>6</v>
      </c>
      <c r="B61" s="1">
        <v>42370</v>
      </c>
      <c r="C61" t="s">
        <v>13</v>
      </c>
      <c r="D61" t="s">
        <v>12</v>
      </c>
      <c r="E61" t="s">
        <v>10</v>
      </c>
      <c r="F61" s="8">
        <v>1125000</v>
      </c>
      <c r="G61" s="9">
        <v>0.751</v>
      </c>
    </row>
    <row r="62" spans="1:7" x14ac:dyDescent="0.45">
      <c r="A62" t="s">
        <v>6</v>
      </c>
      <c r="B62" s="1">
        <v>42370</v>
      </c>
      <c r="C62" t="s">
        <v>13</v>
      </c>
      <c r="D62" t="s">
        <v>12</v>
      </c>
      <c r="E62" t="s">
        <v>8</v>
      </c>
      <c r="F62" s="8">
        <v>2547000</v>
      </c>
      <c r="G62" s="9">
        <v>0.71599999999999997</v>
      </c>
    </row>
    <row r="63" spans="1:7" x14ac:dyDescent="0.45">
      <c r="A63" t="s">
        <v>6</v>
      </c>
      <c r="B63" s="1">
        <v>42370</v>
      </c>
      <c r="C63" t="s">
        <v>14</v>
      </c>
      <c r="D63" t="s">
        <v>8</v>
      </c>
      <c r="E63" t="s">
        <v>9</v>
      </c>
      <c r="F63" s="8">
        <v>546000</v>
      </c>
      <c r="G63" s="9">
        <v>0.191</v>
      </c>
    </row>
    <row r="64" spans="1:7" x14ac:dyDescent="0.45">
      <c r="A64" t="s">
        <v>6</v>
      </c>
      <c r="B64" s="1">
        <v>42370</v>
      </c>
      <c r="C64" t="s">
        <v>14</v>
      </c>
      <c r="D64" t="s">
        <v>8</v>
      </c>
      <c r="E64" t="s">
        <v>10</v>
      </c>
      <c r="F64" s="8">
        <v>377000</v>
      </c>
      <c r="G64" s="9">
        <v>0.17199999999999999</v>
      </c>
    </row>
    <row r="65" spans="1:7" x14ac:dyDescent="0.45">
      <c r="A65" t="s">
        <v>6</v>
      </c>
      <c r="B65" s="1">
        <v>42370</v>
      </c>
      <c r="C65" t="s">
        <v>14</v>
      </c>
      <c r="D65" t="s">
        <v>8</v>
      </c>
      <c r="E65" t="s">
        <v>8</v>
      </c>
      <c r="F65" s="8">
        <v>922000</v>
      </c>
      <c r="G65" s="9">
        <v>0.183</v>
      </c>
    </row>
    <row r="66" spans="1:7" x14ac:dyDescent="0.45">
      <c r="A66" t="s">
        <v>6</v>
      </c>
      <c r="B66" s="1">
        <v>42370</v>
      </c>
      <c r="C66" t="s">
        <v>14</v>
      </c>
      <c r="D66" t="s">
        <v>11</v>
      </c>
      <c r="E66" t="s">
        <v>9</v>
      </c>
      <c r="F66" s="8">
        <v>171000</v>
      </c>
      <c r="G66" s="9">
        <v>0.214</v>
      </c>
    </row>
    <row r="67" spans="1:7" x14ac:dyDescent="0.45">
      <c r="A67" t="s">
        <v>6</v>
      </c>
      <c r="B67" s="1">
        <v>42736</v>
      </c>
      <c r="C67" t="s">
        <v>14</v>
      </c>
      <c r="D67" t="s">
        <v>11</v>
      </c>
      <c r="E67" t="s">
        <v>10</v>
      </c>
      <c r="F67" s="8">
        <v>138000</v>
      </c>
      <c r="G67" s="9">
        <v>0.19</v>
      </c>
    </row>
    <row r="68" spans="1:7" x14ac:dyDescent="0.45">
      <c r="A68" t="s">
        <v>6</v>
      </c>
      <c r="B68" s="1">
        <v>42370</v>
      </c>
      <c r="C68" t="s">
        <v>14</v>
      </c>
      <c r="D68" t="s">
        <v>11</v>
      </c>
      <c r="E68" t="s">
        <v>8</v>
      </c>
      <c r="F68" s="8">
        <v>312000</v>
      </c>
      <c r="G68" s="9">
        <v>0.20799999999999999</v>
      </c>
    </row>
    <row r="69" spans="1:7" x14ac:dyDescent="0.45">
      <c r="A69" t="s">
        <v>6</v>
      </c>
      <c r="B69" s="1">
        <v>42370</v>
      </c>
      <c r="C69" t="s">
        <v>14</v>
      </c>
      <c r="D69" t="s">
        <v>12</v>
      </c>
      <c r="E69" t="s">
        <v>9</v>
      </c>
      <c r="F69" s="8">
        <v>373000</v>
      </c>
      <c r="G69" s="9">
        <v>0.18099999999999999</v>
      </c>
    </row>
    <row r="70" spans="1:7" x14ac:dyDescent="0.45">
      <c r="A70" t="s">
        <v>6</v>
      </c>
      <c r="B70" s="1">
        <v>42370</v>
      </c>
      <c r="C70" t="s">
        <v>14</v>
      </c>
      <c r="D70" t="s">
        <v>12</v>
      </c>
      <c r="E70" t="s">
        <v>10</v>
      </c>
      <c r="F70" s="8">
        <v>236000</v>
      </c>
      <c r="G70" s="9">
        <v>0.158</v>
      </c>
    </row>
    <row r="71" spans="1:7" x14ac:dyDescent="0.45">
      <c r="A71" t="s">
        <v>6</v>
      </c>
      <c r="B71" s="1">
        <v>42370</v>
      </c>
      <c r="C71" t="s">
        <v>14</v>
      </c>
      <c r="D71" t="s">
        <v>12</v>
      </c>
      <c r="E71" t="s">
        <v>8</v>
      </c>
      <c r="F71" s="8">
        <v>609000</v>
      </c>
      <c r="G71" s="9">
        <v>0.17100000000000001</v>
      </c>
    </row>
    <row r="72" spans="1:7" x14ac:dyDescent="0.45">
      <c r="A72" t="s">
        <v>6</v>
      </c>
      <c r="B72" s="1">
        <v>42370</v>
      </c>
      <c r="C72" t="s">
        <v>15</v>
      </c>
      <c r="D72" t="s">
        <v>8</v>
      </c>
      <c r="E72" t="s">
        <v>9</v>
      </c>
      <c r="F72" s="8">
        <v>52000</v>
      </c>
      <c r="G72" s="9">
        <v>1.7999999999999999E-2</v>
      </c>
    </row>
    <row r="73" spans="1:7" x14ac:dyDescent="0.45">
      <c r="A73" t="s">
        <v>6</v>
      </c>
      <c r="B73" s="1">
        <v>42370</v>
      </c>
      <c r="C73" t="s">
        <v>15</v>
      </c>
      <c r="D73" t="s">
        <v>8</v>
      </c>
      <c r="E73" t="s">
        <v>10</v>
      </c>
      <c r="F73" s="8">
        <v>25000</v>
      </c>
      <c r="G73" s="9">
        <v>1.2E-2</v>
      </c>
    </row>
    <row r="74" spans="1:7" x14ac:dyDescent="0.45">
      <c r="A74" t="s">
        <v>6</v>
      </c>
      <c r="B74" s="1">
        <v>42370</v>
      </c>
      <c r="C74" t="s">
        <v>15</v>
      </c>
      <c r="D74" t="s">
        <v>8</v>
      </c>
      <c r="E74" t="s">
        <v>8</v>
      </c>
      <c r="F74" s="8">
        <v>76000</v>
      </c>
      <c r="G74" s="9">
        <v>1.6E-2</v>
      </c>
    </row>
    <row r="75" spans="1:7" x14ac:dyDescent="0.45">
      <c r="A75" t="s">
        <v>6</v>
      </c>
      <c r="B75" s="1">
        <v>42370</v>
      </c>
      <c r="C75" t="s">
        <v>15</v>
      </c>
      <c r="D75" t="s">
        <v>11</v>
      </c>
      <c r="E75" t="s">
        <v>9</v>
      </c>
      <c r="F75" s="8">
        <v>20000</v>
      </c>
      <c r="G75" s="9">
        <v>2.5000000000000001E-2</v>
      </c>
    </row>
    <row r="76" spans="1:7" x14ac:dyDescent="0.45">
      <c r="A76" t="s">
        <v>6</v>
      </c>
      <c r="B76" s="1">
        <v>42736</v>
      </c>
      <c r="C76" t="s">
        <v>15</v>
      </c>
      <c r="D76" t="s">
        <v>11</v>
      </c>
      <c r="E76" t="s">
        <v>10</v>
      </c>
      <c r="F76" s="8">
        <v>12000</v>
      </c>
      <c r="G76" s="9">
        <v>1.6E-2</v>
      </c>
    </row>
    <row r="77" spans="1:7" x14ac:dyDescent="0.45">
      <c r="A77" t="s">
        <v>6</v>
      </c>
      <c r="B77" s="1">
        <v>42370</v>
      </c>
      <c r="C77" t="s">
        <v>15</v>
      </c>
      <c r="D77" t="s">
        <v>11</v>
      </c>
      <c r="E77" t="s">
        <v>8</v>
      </c>
      <c r="F77" s="8">
        <v>35000</v>
      </c>
      <c r="G77" s="9">
        <v>2.4E-2</v>
      </c>
    </row>
    <row r="78" spans="1:7" x14ac:dyDescent="0.45">
      <c r="A78" t="s">
        <v>6</v>
      </c>
      <c r="B78" s="1">
        <v>42370</v>
      </c>
      <c r="C78" t="s">
        <v>15</v>
      </c>
      <c r="D78" t="s">
        <v>12</v>
      </c>
      <c r="E78" t="s">
        <v>9</v>
      </c>
      <c r="F78" s="8">
        <v>32000</v>
      </c>
      <c r="G78" s="9">
        <v>1.6E-2</v>
      </c>
    </row>
    <row r="79" spans="1:7" x14ac:dyDescent="0.45">
      <c r="A79" t="s">
        <v>6</v>
      </c>
      <c r="B79" s="1">
        <v>42370</v>
      </c>
      <c r="C79" t="s">
        <v>15</v>
      </c>
      <c r="D79" t="s">
        <v>12</v>
      </c>
      <c r="E79" t="s">
        <v>10</v>
      </c>
      <c r="F79" s="8">
        <v>10000</v>
      </c>
      <c r="G79" s="9">
        <v>7.0000000000000001E-3</v>
      </c>
    </row>
    <row r="80" spans="1:7" x14ac:dyDescent="0.45">
      <c r="A80" t="s">
        <v>6</v>
      </c>
      <c r="B80" s="1">
        <v>42370</v>
      </c>
      <c r="C80" t="s">
        <v>15</v>
      </c>
      <c r="D80" t="s">
        <v>12</v>
      </c>
      <c r="E80" t="s">
        <v>8</v>
      </c>
      <c r="F80" s="8">
        <v>42000</v>
      </c>
      <c r="G80" s="9">
        <v>1.2E-2</v>
      </c>
    </row>
    <row r="81" spans="1:7" x14ac:dyDescent="0.45">
      <c r="A81" t="s">
        <v>6</v>
      </c>
      <c r="B81" s="1">
        <v>42370</v>
      </c>
      <c r="D81" t="s">
        <v>8</v>
      </c>
      <c r="E81" t="s">
        <v>9</v>
      </c>
      <c r="F81" s="8">
        <v>9000</v>
      </c>
      <c r="G81" s="9">
        <v>4.0000000000000001E-3</v>
      </c>
    </row>
    <row r="82" spans="1:7" x14ac:dyDescent="0.45">
      <c r="A82" t="s">
        <v>6</v>
      </c>
      <c r="B82" s="1">
        <v>42370</v>
      </c>
      <c r="D82" t="s">
        <v>8</v>
      </c>
      <c r="E82" t="s">
        <v>10</v>
      </c>
      <c r="F82" s="8">
        <v>2000</v>
      </c>
      <c r="G82" s="9">
        <v>1E-3</v>
      </c>
    </row>
    <row r="83" spans="1:7" x14ac:dyDescent="0.45">
      <c r="A83" t="s">
        <v>6</v>
      </c>
      <c r="B83" s="1">
        <v>42370</v>
      </c>
      <c r="D83" t="s">
        <v>8</v>
      </c>
      <c r="E83" t="s">
        <v>8</v>
      </c>
      <c r="F83" s="8">
        <v>11000</v>
      </c>
      <c r="G83" s="9">
        <v>3.0000000000000001E-3</v>
      </c>
    </row>
    <row r="84" spans="1:7" x14ac:dyDescent="0.45">
      <c r="A84" t="s">
        <v>6</v>
      </c>
      <c r="B84" s="1">
        <v>42370</v>
      </c>
      <c r="D84" t="s">
        <v>11</v>
      </c>
      <c r="E84" t="s">
        <v>9</v>
      </c>
      <c r="F84" s="8">
        <v>4000</v>
      </c>
      <c r="G84" s="9">
        <v>5.0000000000000001E-3</v>
      </c>
    </row>
    <row r="85" spans="1:7" x14ac:dyDescent="0.45">
      <c r="A85" t="s">
        <v>6</v>
      </c>
      <c r="B85" s="1">
        <v>42370</v>
      </c>
      <c r="D85" t="s">
        <v>11</v>
      </c>
      <c r="E85" t="s">
        <v>10</v>
      </c>
      <c r="F85" s="8">
        <v>2000</v>
      </c>
      <c r="G85" s="9">
        <v>2E-3</v>
      </c>
    </row>
    <row r="86" spans="1:7" x14ac:dyDescent="0.45">
      <c r="A86" t="s">
        <v>6</v>
      </c>
      <c r="B86" s="1">
        <v>42370</v>
      </c>
      <c r="D86" t="s">
        <v>11</v>
      </c>
      <c r="E86" t="s">
        <v>8</v>
      </c>
      <c r="F86" s="8">
        <v>5000</v>
      </c>
      <c r="G86" s="9">
        <v>3.0000000000000001E-3</v>
      </c>
    </row>
    <row r="87" spans="1:7" x14ac:dyDescent="0.45">
      <c r="A87" t="s">
        <v>6</v>
      </c>
      <c r="B87" s="1">
        <v>42370</v>
      </c>
      <c r="D87" t="s">
        <v>12</v>
      </c>
      <c r="E87" t="s">
        <v>9</v>
      </c>
      <c r="F87" s="8">
        <v>6000</v>
      </c>
      <c r="G87" s="9">
        <v>3.0000000000000001E-3</v>
      </c>
    </row>
    <row r="88" spans="1:7" x14ac:dyDescent="0.45">
      <c r="A88" t="s">
        <v>6</v>
      </c>
      <c r="B88" s="1">
        <v>42370</v>
      </c>
      <c r="D88" t="s">
        <v>12</v>
      </c>
      <c r="E88" t="s">
        <v>10</v>
      </c>
      <c r="F88" s="8">
        <v>1000</v>
      </c>
      <c r="G88" s="9">
        <v>1E-3</v>
      </c>
    </row>
    <row r="89" spans="1:7" x14ac:dyDescent="0.45">
      <c r="A89" t="s">
        <v>6</v>
      </c>
      <c r="B89" s="1">
        <v>42370</v>
      </c>
      <c r="D89" t="s">
        <v>12</v>
      </c>
      <c r="E89" t="s">
        <v>8</v>
      </c>
      <c r="F89" s="8">
        <v>7000</v>
      </c>
      <c r="G89" s="9">
        <v>2E-3</v>
      </c>
    </row>
    <row r="90" spans="1:7" x14ac:dyDescent="0.45">
      <c r="A90" t="s">
        <v>6</v>
      </c>
      <c r="B90" s="1">
        <v>42736</v>
      </c>
      <c r="C90" t="s">
        <v>7</v>
      </c>
      <c r="D90" t="s">
        <v>8</v>
      </c>
      <c r="E90" t="s">
        <v>9</v>
      </c>
      <c r="F90" s="8">
        <v>363000</v>
      </c>
      <c r="G90" s="9">
        <v>0.124</v>
      </c>
    </row>
    <row r="91" spans="1:7" x14ac:dyDescent="0.45">
      <c r="A91" t="s">
        <v>6</v>
      </c>
      <c r="B91" s="1">
        <v>42736</v>
      </c>
      <c r="C91" t="s">
        <v>7</v>
      </c>
      <c r="D91" t="s">
        <v>8</v>
      </c>
      <c r="E91" t="s">
        <v>10</v>
      </c>
      <c r="F91" s="8">
        <v>173000</v>
      </c>
      <c r="G91" s="9">
        <v>7.6999999999999999E-2</v>
      </c>
    </row>
    <row r="92" spans="1:7" x14ac:dyDescent="0.45">
      <c r="A92" t="s">
        <v>6</v>
      </c>
      <c r="B92" s="1">
        <v>42736</v>
      </c>
      <c r="C92" t="s">
        <v>7</v>
      </c>
      <c r="D92" t="s">
        <v>8</v>
      </c>
      <c r="E92" t="s">
        <v>8</v>
      </c>
      <c r="F92" s="8">
        <v>535000</v>
      </c>
      <c r="G92" s="9">
        <v>0.10299999999999999</v>
      </c>
    </row>
    <row r="93" spans="1:7" x14ac:dyDescent="0.45">
      <c r="A93" t="s">
        <v>6</v>
      </c>
      <c r="B93" s="1">
        <v>42736</v>
      </c>
      <c r="C93" t="s">
        <v>7</v>
      </c>
      <c r="D93" t="s">
        <v>11</v>
      </c>
      <c r="E93" t="s">
        <v>9</v>
      </c>
      <c r="F93" s="8">
        <v>125000</v>
      </c>
      <c r="G93" s="9">
        <v>0.14199999999999999</v>
      </c>
    </row>
    <row r="94" spans="1:7" x14ac:dyDescent="0.45">
      <c r="A94" t="s">
        <v>6</v>
      </c>
      <c r="B94" s="1">
        <v>43101</v>
      </c>
      <c r="C94" t="s">
        <v>7</v>
      </c>
      <c r="D94" t="s">
        <v>11</v>
      </c>
      <c r="E94" t="s">
        <v>10</v>
      </c>
      <c r="F94" s="8">
        <v>62000</v>
      </c>
      <c r="G94" s="9">
        <v>8.5999999999999993E-2</v>
      </c>
    </row>
    <row r="95" spans="1:7" x14ac:dyDescent="0.45">
      <c r="A95" t="s">
        <v>6</v>
      </c>
      <c r="B95" s="1">
        <v>42736</v>
      </c>
      <c r="C95" t="s">
        <v>7</v>
      </c>
      <c r="D95" t="s">
        <v>11</v>
      </c>
      <c r="E95" t="s">
        <v>8</v>
      </c>
      <c r="F95" s="8">
        <v>197000</v>
      </c>
      <c r="G95" s="9">
        <v>0.123</v>
      </c>
    </row>
    <row r="96" spans="1:7" x14ac:dyDescent="0.45">
      <c r="A96" t="s">
        <v>6</v>
      </c>
      <c r="B96" s="1">
        <v>42736</v>
      </c>
      <c r="C96" t="s">
        <v>7</v>
      </c>
      <c r="D96" t="s">
        <v>12</v>
      </c>
      <c r="E96" t="s">
        <v>9</v>
      </c>
      <c r="F96" s="8">
        <v>239000</v>
      </c>
      <c r="G96" s="9">
        <v>0.11600000000000001</v>
      </c>
    </row>
    <row r="97" spans="1:7" x14ac:dyDescent="0.45">
      <c r="A97" t="s">
        <v>6</v>
      </c>
      <c r="B97" s="1">
        <v>43101</v>
      </c>
      <c r="C97" t="s">
        <v>14</v>
      </c>
      <c r="D97" t="s">
        <v>11</v>
      </c>
      <c r="E97" t="s">
        <v>10</v>
      </c>
      <c r="F97" s="8">
        <v>93000</v>
      </c>
      <c r="G97" s="9">
        <v>0.13</v>
      </c>
    </row>
    <row r="98" spans="1:7" x14ac:dyDescent="0.45">
      <c r="A98" t="s">
        <v>6</v>
      </c>
      <c r="B98" s="1">
        <v>42736</v>
      </c>
      <c r="C98" t="s">
        <v>7</v>
      </c>
      <c r="D98" t="s">
        <v>12</v>
      </c>
      <c r="E98" t="s">
        <v>8</v>
      </c>
      <c r="F98" s="8">
        <v>339000</v>
      </c>
      <c r="G98" s="9">
        <v>9.5000000000000001E-2</v>
      </c>
    </row>
    <row r="99" spans="1:7" x14ac:dyDescent="0.45">
      <c r="A99" t="s">
        <v>6</v>
      </c>
      <c r="B99" s="1">
        <v>42736</v>
      </c>
      <c r="C99" t="s">
        <v>13</v>
      </c>
      <c r="D99" t="s">
        <v>8</v>
      </c>
      <c r="E99" t="s">
        <v>9</v>
      </c>
      <c r="F99" s="8">
        <v>1949000</v>
      </c>
      <c r="G99" s="9">
        <v>0.66200000000000003</v>
      </c>
    </row>
    <row r="100" spans="1:7" x14ac:dyDescent="0.45">
      <c r="A100" t="s">
        <v>6</v>
      </c>
      <c r="B100" s="1">
        <v>42736</v>
      </c>
      <c r="C100" t="s">
        <v>13</v>
      </c>
      <c r="D100" t="s">
        <v>8</v>
      </c>
      <c r="E100" t="s">
        <v>10</v>
      </c>
      <c r="F100" s="8">
        <v>1661000</v>
      </c>
      <c r="G100" s="9">
        <v>0.73399999999999999</v>
      </c>
    </row>
    <row r="101" spans="1:7" x14ac:dyDescent="0.45">
      <c r="A101" t="s">
        <v>6</v>
      </c>
      <c r="B101" s="1">
        <v>42736</v>
      </c>
      <c r="C101" t="s">
        <v>13</v>
      </c>
      <c r="D101" t="s">
        <v>8</v>
      </c>
      <c r="E101" t="s">
        <v>8</v>
      </c>
      <c r="F101" s="8">
        <v>3609000</v>
      </c>
      <c r="G101" s="9">
        <v>0.69299999999999995</v>
      </c>
    </row>
    <row r="102" spans="1:7" x14ac:dyDescent="0.45">
      <c r="A102" t="s">
        <v>6</v>
      </c>
      <c r="B102" s="1">
        <v>42736</v>
      </c>
      <c r="C102" t="s">
        <v>13</v>
      </c>
      <c r="D102" t="s">
        <v>11</v>
      </c>
      <c r="E102" t="s">
        <v>9</v>
      </c>
      <c r="F102" s="8">
        <v>560000</v>
      </c>
      <c r="G102" s="9">
        <v>0.63600000000000001</v>
      </c>
    </row>
    <row r="103" spans="1:7" x14ac:dyDescent="0.45">
      <c r="A103" t="s">
        <v>6</v>
      </c>
      <c r="B103" s="1">
        <v>42736</v>
      </c>
      <c r="C103" t="s">
        <v>13</v>
      </c>
      <c r="D103" t="s">
        <v>11</v>
      </c>
      <c r="E103" t="s">
        <v>10</v>
      </c>
      <c r="F103" s="8">
        <v>504000</v>
      </c>
      <c r="G103" s="9">
        <v>0.69699999999999995</v>
      </c>
    </row>
    <row r="104" spans="1:7" x14ac:dyDescent="0.45">
      <c r="A104" t="s">
        <v>6</v>
      </c>
      <c r="B104" s="1">
        <v>42736</v>
      </c>
      <c r="C104" t="s">
        <v>13</v>
      </c>
      <c r="D104" t="s">
        <v>11</v>
      </c>
      <c r="E104" t="s">
        <v>8</v>
      </c>
      <c r="F104" s="8">
        <v>1064000</v>
      </c>
      <c r="G104" s="9">
        <v>0.66400000000000003</v>
      </c>
    </row>
    <row r="105" spans="1:7" x14ac:dyDescent="0.45">
      <c r="A105" t="s">
        <v>6</v>
      </c>
      <c r="B105" s="1">
        <v>42736</v>
      </c>
      <c r="C105" t="s">
        <v>13</v>
      </c>
      <c r="D105" t="s">
        <v>12</v>
      </c>
      <c r="E105" t="s">
        <v>9</v>
      </c>
      <c r="F105" s="8">
        <v>1388000</v>
      </c>
      <c r="G105" s="9">
        <v>0.67300000000000004</v>
      </c>
    </row>
    <row r="106" spans="1:7" x14ac:dyDescent="0.45">
      <c r="A106" t="s">
        <v>6</v>
      </c>
      <c r="B106" s="1">
        <v>42736</v>
      </c>
      <c r="C106" t="s">
        <v>13</v>
      </c>
      <c r="D106" t="s">
        <v>12</v>
      </c>
      <c r="E106" t="s">
        <v>10</v>
      </c>
      <c r="F106" s="8">
        <v>1154000</v>
      </c>
      <c r="G106" s="9">
        <v>0.752</v>
      </c>
    </row>
    <row r="107" spans="1:7" x14ac:dyDescent="0.45">
      <c r="A107" t="s">
        <v>6</v>
      </c>
      <c r="B107" s="1">
        <v>42736</v>
      </c>
      <c r="C107" t="s">
        <v>13</v>
      </c>
      <c r="D107" t="s">
        <v>12</v>
      </c>
      <c r="E107" t="s">
        <v>8</v>
      </c>
      <c r="F107" s="8">
        <v>2542000</v>
      </c>
      <c r="G107" s="9">
        <v>0.70599999999999996</v>
      </c>
    </row>
    <row r="108" spans="1:7" x14ac:dyDescent="0.45">
      <c r="A108" t="s">
        <v>6</v>
      </c>
      <c r="B108" s="1">
        <v>42736</v>
      </c>
      <c r="C108" t="s">
        <v>14</v>
      </c>
      <c r="D108" t="s">
        <v>8</v>
      </c>
      <c r="E108" t="s">
        <v>9</v>
      </c>
      <c r="F108" s="8">
        <v>583000</v>
      </c>
      <c r="G108" s="9">
        <v>0.19800000000000001</v>
      </c>
    </row>
    <row r="109" spans="1:7" x14ac:dyDescent="0.45">
      <c r="A109" t="s">
        <v>6</v>
      </c>
      <c r="B109" s="1">
        <v>42736</v>
      </c>
      <c r="C109" t="s">
        <v>14</v>
      </c>
      <c r="D109" t="s">
        <v>8</v>
      </c>
      <c r="E109" t="s">
        <v>10</v>
      </c>
      <c r="F109" s="8">
        <v>408000</v>
      </c>
      <c r="G109" s="9">
        <v>0.18099999999999999</v>
      </c>
    </row>
    <row r="110" spans="1:7" x14ac:dyDescent="0.45">
      <c r="A110" t="s">
        <v>6</v>
      </c>
      <c r="B110" s="1">
        <v>42736</v>
      </c>
      <c r="C110" t="s">
        <v>14</v>
      </c>
      <c r="D110" t="s">
        <v>8</v>
      </c>
      <c r="E110" t="s">
        <v>8</v>
      </c>
      <c r="F110" s="8">
        <v>991000</v>
      </c>
      <c r="G110" s="9">
        <v>0.191</v>
      </c>
    </row>
    <row r="111" spans="1:7" x14ac:dyDescent="0.45">
      <c r="A111" t="s">
        <v>6</v>
      </c>
      <c r="B111" s="1">
        <v>42736</v>
      </c>
      <c r="C111" t="s">
        <v>14</v>
      </c>
      <c r="D111" t="s">
        <v>11</v>
      </c>
      <c r="E111" t="s">
        <v>9</v>
      </c>
      <c r="F111" s="8">
        <v>177000</v>
      </c>
      <c r="G111" s="9">
        <v>0.20100000000000001</v>
      </c>
    </row>
    <row r="112" spans="1:7" x14ac:dyDescent="0.45">
      <c r="A112" t="s">
        <v>6</v>
      </c>
      <c r="B112" s="1">
        <v>43101</v>
      </c>
      <c r="C112" t="s">
        <v>15</v>
      </c>
      <c r="D112" t="s">
        <v>11</v>
      </c>
      <c r="E112" t="s">
        <v>10</v>
      </c>
      <c r="F112" s="8">
        <v>22000</v>
      </c>
      <c r="G112" s="9">
        <v>0.03</v>
      </c>
    </row>
    <row r="113" spans="1:7" x14ac:dyDescent="0.45">
      <c r="A113" t="s">
        <v>6</v>
      </c>
      <c r="B113" s="1">
        <v>42736</v>
      </c>
      <c r="C113" t="s">
        <v>14</v>
      </c>
      <c r="D113" t="s">
        <v>11</v>
      </c>
      <c r="E113" t="s">
        <v>8</v>
      </c>
      <c r="F113" s="8">
        <v>314000</v>
      </c>
      <c r="G113" s="9">
        <v>0.19600000000000001</v>
      </c>
    </row>
    <row r="114" spans="1:7" x14ac:dyDescent="0.45">
      <c r="A114" t="s">
        <v>6</v>
      </c>
      <c r="B114" s="1">
        <v>42736</v>
      </c>
      <c r="C114" t="s">
        <v>14</v>
      </c>
      <c r="D114" t="s">
        <v>12</v>
      </c>
      <c r="E114" t="s">
        <v>9</v>
      </c>
      <c r="F114" s="8">
        <v>407000</v>
      </c>
      <c r="G114" s="9">
        <v>0.19800000000000001</v>
      </c>
    </row>
    <row r="115" spans="1:7" x14ac:dyDescent="0.45">
      <c r="A115" t="s">
        <v>6</v>
      </c>
      <c r="B115" s="1">
        <v>42005</v>
      </c>
      <c r="C115" t="s">
        <v>7</v>
      </c>
      <c r="D115" t="s">
        <v>12</v>
      </c>
      <c r="E115" t="s">
        <v>10</v>
      </c>
      <c r="F115" s="8">
        <v>114000</v>
      </c>
      <c r="G115" s="9">
        <v>0.08</v>
      </c>
    </row>
    <row r="116" spans="1:7" x14ac:dyDescent="0.45">
      <c r="A116" t="s">
        <v>6</v>
      </c>
      <c r="B116" s="1">
        <v>42736</v>
      </c>
      <c r="C116" t="s">
        <v>14</v>
      </c>
      <c r="D116" t="s">
        <v>12</v>
      </c>
      <c r="E116" t="s">
        <v>8</v>
      </c>
      <c r="F116" s="8">
        <v>677000</v>
      </c>
      <c r="G116" s="9">
        <v>0.189</v>
      </c>
    </row>
    <row r="117" spans="1:7" x14ac:dyDescent="0.45">
      <c r="A117" t="s">
        <v>6</v>
      </c>
      <c r="B117" s="1">
        <v>42736</v>
      </c>
      <c r="C117" t="s">
        <v>15</v>
      </c>
      <c r="D117" t="s">
        <v>8</v>
      </c>
      <c r="E117" t="s">
        <v>9</v>
      </c>
      <c r="F117" s="8">
        <v>51000</v>
      </c>
      <c r="G117" s="9">
        <v>1.7999999999999999E-2</v>
      </c>
    </row>
    <row r="118" spans="1:7" x14ac:dyDescent="0.45">
      <c r="A118" t="s">
        <v>6</v>
      </c>
      <c r="B118" s="1">
        <v>42736</v>
      </c>
      <c r="C118" t="s">
        <v>15</v>
      </c>
      <c r="D118" t="s">
        <v>8</v>
      </c>
      <c r="E118" t="s">
        <v>10</v>
      </c>
      <c r="F118" s="8">
        <v>22000</v>
      </c>
      <c r="G118" s="9">
        <v>0.01</v>
      </c>
    </row>
    <row r="119" spans="1:7" x14ac:dyDescent="0.45">
      <c r="A119" t="s">
        <v>6</v>
      </c>
      <c r="B119" s="1">
        <v>42736</v>
      </c>
      <c r="C119" t="s">
        <v>15</v>
      </c>
      <c r="D119" t="s">
        <v>8</v>
      </c>
      <c r="E119" t="s">
        <v>8</v>
      </c>
      <c r="F119" s="8">
        <v>73000</v>
      </c>
      <c r="G119" s="9">
        <v>1.4E-2</v>
      </c>
    </row>
    <row r="120" spans="1:7" x14ac:dyDescent="0.45">
      <c r="A120" t="s">
        <v>6</v>
      </c>
      <c r="B120" s="1">
        <v>42736</v>
      </c>
      <c r="C120" t="s">
        <v>15</v>
      </c>
      <c r="D120" t="s">
        <v>11</v>
      </c>
      <c r="E120" t="s">
        <v>9</v>
      </c>
      <c r="F120" s="8">
        <v>21000</v>
      </c>
      <c r="G120" s="9">
        <v>2.3E-2</v>
      </c>
    </row>
    <row r="121" spans="1:7" x14ac:dyDescent="0.45">
      <c r="A121" t="s">
        <v>6</v>
      </c>
      <c r="B121" s="1">
        <v>42005</v>
      </c>
      <c r="C121" t="s">
        <v>14</v>
      </c>
      <c r="D121" t="s">
        <v>12</v>
      </c>
      <c r="E121" t="s">
        <v>10</v>
      </c>
      <c r="F121" s="8">
        <v>260000</v>
      </c>
      <c r="G121" s="9">
        <v>0.182</v>
      </c>
    </row>
    <row r="122" spans="1:7" x14ac:dyDescent="0.45">
      <c r="A122" t="s">
        <v>6</v>
      </c>
      <c r="B122" s="1">
        <v>42736</v>
      </c>
      <c r="C122" t="s">
        <v>15</v>
      </c>
      <c r="D122" t="s">
        <v>11</v>
      </c>
      <c r="E122" t="s">
        <v>8</v>
      </c>
      <c r="F122" s="8">
        <v>32000</v>
      </c>
      <c r="G122" s="9">
        <v>0.02</v>
      </c>
    </row>
    <row r="123" spans="1:7" x14ac:dyDescent="0.45">
      <c r="A123" t="s">
        <v>6</v>
      </c>
      <c r="B123" s="1">
        <v>42736</v>
      </c>
      <c r="C123" t="s">
        <v>15</v>
      </c>
      <c r="D123" t="s">
        <v>12</v>
      </c>
      <c r="E123" t="s">
        <v>9</v>
      </c>
      <c r="F123" s="8">
        <v>31000</v>
      </c>
      <c r="G123" s="9">
        <v>1.4999999999999999E-2</v>
      </c>
    </row>
    <row r="124" spans="1:7" x14ac:dyDescent="0.45">
      <c r="A124" t="s">
        <v>6</v>
      </c>
      <c r="B124" s="1">
        <v>42005</v>
      </c>
      <c r="C124" t="s">
        <v>15</v>
      </c>
      <c r="D124" t="s">
        <v>12</v>
      </c>
      <c r="E124" t="s">
        <v>10</v>
      </c>
      <c r="F124" s="8">
        <v>12000</v>
      </c>
      <c r="G124" s="9">
        <v>8.0000000000000002E-3</v>
      </c>
    </row>
    <row r="125" spans="1:7" x14ac:dyDescent="0.45">
      <c r="A125" t="s">
        <v>6</v>
      </c>
      <c r="B125" s="1">
        <v>42736</v>
      </c>
      <c r="C125" t="s">
        <v>15</v>
      </c>
      <c r="D125" t="s">
        <v>12</v>
      </c>
      <c r="E125" t="s">
        <v>8</v>
      </c>
      <c r="F125" s="8">
        <v>42000</v>
      </c>
      <c r="G125" s="9">
        <v>1.2E-2</v>
      </c>
    </row>
    <row r="126" spans="1:7" x14ac:dyDescent="0.45">
      <c r="A126" t="s">
        <v>6</v>
      </c>
      <c r="B126" s="1">
        <v>42736</v>
      </c>
      <c r="D126" t="s">
        <v>8</v>
      </c>
      <c r="E126" t="s">
        <v>9</v>
      </c>
      <c r="F126" s="8">
        <v>2000</v>
      </c>
      <c r="G126" s="9">
        <v>1E-3</v>
      </c>
    </row>
    <row r="127" spans="1:7" x14ac:dyDescent="0.45">
      <c r="A127" t="s">
        <v>6</v>
      </c>
      <c r="B127" s="1">
        <v>42736</v>
      </c>
      <c r="D127" t="s">
        <v>8</v>
      </c>
      <c r="E127" t="s">
        <v>10</v>
      </c>
      <c r="F127" s="8">
        <v>1000</v>
      </c>
      <c r="G127" s="9">
        <v>1E-3</v>
      </c>
    </row>
    <row r="128" spans="1:7" x14ac:dyDescent="0.45">
      <c r="A128" t="s">
        <v>6</v>
      </c>
      <c r="B128" s="1">
        <v>42736</v>
      </c>
      <c r="D128" t="s">
        <v>8</v>
      </c>
      <c r="E128" t="s">
        <v>8</v>
      </c>
      <c r="F128" s="8">
        <v>2000</v>
      </c>
      <c r="G128" s="9">
        <v>1E-3</v>
      </c>
    </row>
    <row r="129" spans="1:7" x14ac:dyDescent="0.45">
      <c r="A129" t="s">
        <v>6</v>
      </c>
      <c r="B129" s="1">
        <v>42736</v>
      </c>
      <c r="D129" t="s">
        <v>12</v>
      </c>
      <c r="E129" t="s">
        <v>9</v>
      </c>
      <c r="F129" s="8">
        <v>2000</v>
      </c>
      <c r="G129" s="9">
        <v>1E-3</v>
      </c>
    </row>
    <row r="130" spans="1:7" x14ac:dyDescent="0.45">
      <c r="A130" t="s">
        <v>6</v>
      </c>
      <c r="B130" s="1">
        <v>42736</v>
      </c>
      <c r="D130" t="s">
        <v>12</v>
      </c>
      <c r="E130" t="s">
        <v>10</v>
      </c>
      <c r="F130" s="8">
        <v>1000</v>
      </c>
      <c r="G130" s="9">
        <v>1E-3</v>
      </c>
    </row>
    <row r="131" spans="1:7" x14ac:dyDescent="0.45">
      <c r="A131" t="s">
        <v>6</v>
      </c>
      <c r="B131" s="1">
        <v>42736</v>
      </c>
      <c r="D131" t="s">
        <v>12</v>
      </c>
      <c r="E131" t="s">
        <v>8</v>
      </c>
      <c r="F131" s="8">
        <v>2000</v>
      </c>
      <c r="G131" s="9">
        <v>1E-3</v>
      </c>
    </row>
    <row r="132" spans="1:7" x14ac:dyDescent="0.45">
      <c r="A132" t="s">
        <v>6</v>
      </c>
      <c r="B132" s="1">
        <v>43101</v>
      </c>
      <c r="C132" t="s">
        <v>7</v>
      </c>
      <c r="D132" t="s">
        <v>8</v>
      </c>
      <c r="E132" t="s">
        <v>9</v>
      </c>
      <c r="F132" s="8">
        <v>320000</v>
      </c>
      <c r="G132" s="9">
        <v>0.109</v>
      </c>
    </row>
    <row r="133" spans="1:7" x14ac:dyDescent="0.45">
      <c r="A133" t="s">
        <v>6</v>
      </c>
      <c r="B133" s="1">
        <v>43101</v>
      </c>
      <c r="C133" t="s">
        <v>7</v>
      </c>
      <c r="D133" t="s">
        <v>8</v>
      </c>
      <c r="E133" t="s">
        <v>10</v>
      </c>
      <c r="F133" s="8">
        <v>160000</v>
      </c>
      <c r="G133" s="9">
        <v>6.9000000000000006E-2</v>
      </c>
    </row>
    <row r="134" spans="1:7" x14ac:dyDescent="0.45">
      <c r="A134" t="s">
        <v>6</v>
      </c>
      <c r="B134" s="1">
        <v>43101</v>
      </c>
      <c r="C134" t="s">
        <v>7</v>
      </c>
      <c r="D134" t="s">
        <v>8</v>
      </c>
      <c r="E134" t="s">
        <v>8</v>
      </c>
      <c r="F134" s="8">
        <v>479000</v>
      </c>
      <c r="G134" s="9">
        <v>9.1999999999999998E-2</v>
      </c>
    </row>
    <row r="135" spans="1:7" x14ac:dyDescent="0.45">
      <c r="A135" t="s">
        <v>6</v>
      </c>
      <c r="B135" s="1">
        <v>43101</v>
      </c>
      <c r="C135" t="s">
        <v>7</v>
      </c>
      <c r="D135" t="s">
        <v>11</v>
      </c>
      <c r="E135" t="s">
        <v>9</v>
      </c>
      <c r="F135" s="8">
        <v>115000</v>
      </c>
      <c r="G135" s="9">
        <v>0.129</v>
      </c>
    </row>
    <row r="136" spans="1:7" x14ac:dyDescent="0.45">
      <c r="A136" t="s">
        <v>6</v>
      </c>
      <c r="B136" s="1">
        <v>43466</v>
      </c>
      <c r="C136" t="s">
        <v>7</v>
      </c>
      <c r="D136" t="s">
        <v>11</v>
      </c>
      <c r="E136" t="s">
        <v>10</v>
      </c>
      <c r="F136" s="8">
        <v>77000</v>
      </c>
      <c r="G136" s="9">
        <v>9.9000000000000005E-2</v>
      </c>
    </row>
    <row r="137" spans="1:7" x14ac:dyDescent="0.45">
      <c r="A137" t="s">
        <v>6</v>
      </c>
      <c r="B137" s="1">
        <v>43101</v>
      </c>
      <c r="C137" t="s">
        <v>7</v>
      </c>
      <c r="D137" t="s">
        <v>11</v>
      </c>
      <c r="E137" t="s">
        <v>8</v>
      </c>
      <c r="F137" s="8">
        <v>176000</v>
      </c>
      <c r="G137" s="9">
        <v>0.11</v>
      </c>
    </row>
    <row r="138" spans="1:7" x14ac:dyDescent="0.45">
      <c r="A138" t="s">
        <v>6</v>
      </c>
      <c r="B138" s="1">
        <v>43101</v>
      </c>
      <c r="C138" t="s">
        <v>7</v>
      </c>
      <c r="D138" t="s">
        <v>12</v>
      </c>
      <c r="E138" t="s">
        <v>9</v>
      </c>
      <c r="F138" s="8">
        <v>206000</v>
      </c>
      <c r="G138" s="9">
        <v>0.10100000000000001</v>
      </c>
    </row>
    <row r="139" spans="1:7" x14ac:dyDescent="0.45">
      <c r="A139" t="s">
        <v>6</v>
      </c>
      <c r="B139" s="1">
        <v>43101</v>
      </c>
      <c r="C139" t="s">
        <v>7</v>
      </c>
      <c r="D139" t="s">
        <v>12</v>
      </c>
      <c r="E139" t="s">
        <v>10</v>
      </c>
      <c r="F139" s="8">
        <v>98000</v>
      </c>
      <c r="G139" s="9">
        <v>6.2E-2</v>
      </c>
    </row>
    <row r="140" spans="1:7" x14ac:dyDescent="0.45">
      <c r="A140" t="s">
        <v>6</v>
      </c>
      <c r="B140" s="1">
        <v>43101</v>
      </c>
      <c r="C140" t="s">
        <v>7</v>
      </c>
      <c r="D140" t="s">
        <v>12</v>
      </c>
      <c r="E140" t="s">
        <v>8</v>
      </c>
      <c r="F140" s="8">
        <v>303000</v>
      </c>
      <c r="G140" s="9">
        <v>8.4000000000000005E-2</v>
      </c>
    </row>
    <row r="141" spans="1:7" x14ac:dyDescent="0.45">
      <c r="A141" t="s">
        <v>6</v>
      </c>
      <c r="B141" s="1">
        <v>43101</v>
      </c>
      <c r="C141" t="s">
        <v>13</v>
      </c>
      <c r="D141" t="s">
        <v>8</v>
      </c>
      <c r="E141" t="s">
        <v>9</v>
      </c>
      <c r="F141" s="8">
        <v>2047000</v>
      </c>
      <c r="G141" s="9">
        <v>0.69899999999999995</v>
      </c>
    </row>
    <row r="142" spans="1:7" x14ac:dyDescent="0.45">
      <c r="A142" t="s">
        <v>6</v>
      </c>
      <c r="B142" s="1">
        <v>43101</v>
      </c>
      <c r="C142" t="s">
        <v>13</v>
      </c>
      <c r="D142" t="s">
        <v>8</v>
      </c>
      <c r="E142" t="s">
        <v>10</v>
      </c>
      <c r="F142" s="8">
        <v>1730000</v>
      </c>
      <c r="G142" s="9">
        <v>0.746</v>
      </c>
    </row>
    <row r="143" spans="1:7" x14ac:dyDescent="0.45">
      <c r="A143" t="s">
        <v>6</v>
      </c>
      <c r="B143" s="1">
        <v>43101</v>
      </c>
      <c r="C143" t="s">
        <v>13</v>
      </c>
      <c r="D143" t="s">
        <v>8</v>
      </c>
      <c r="E143" t="s">
        <v>8</v>
      </c>
      <c r="F143" s="8">
        <v>3777000</v>
      </c>
      <c r="G143" s="9">
        <v>0.72</v>
      </c>
    </row>
    <row r="144" spans="1:7" x14ac:dyDescent="0.45">
      <c r="A144" t="s">
        <v>6</v>
      </c>
      <c r="B144" s="1">
        <v>43101</v>
      </c>
      <c r="C144" t="s">
        <v>13</v>
      </c>
      <c r="D144" t="s">
        <v>11</v>
      </c>
      <c r="E144" t="s">
        <v>9</v>
      </c>
      <c r="F144" s="8">
        <v>601000</v>
      </c>
      <c r="G144" s="9">
        <v>0.67400000000000004</v>
      </c>
    </row>
    <row r="145" spans="1:7" x14ac:dyDescent="0.45">
      <c r="A145" t="s">
        <v>6</v>
      </c>
      <c r="B145" s="1">
        <v>43101</v>
      </c>
      <c r="C145" t="s">
        <v>13</v>
      </c>
      <c r="D145" t="s">
        <v>11</v>
      </c>
      <c r="E145" t="s">
        <v>10</v>
      </c>
      <c r="F145" s="8">
        <v>542000</v>
      </c>
      <c r="G145" s="9">
        <v>0.754</v>
      </c>
    </row>
    <row r="146" spans="1:7" x14ac:dyDescent="0.45">
      <c r="A146" t="s">
        <v>6</v>
      </c>
      <c r="B146" s="1">
        <v>43101</v>
      </c>
      <c r="C146" t="s">
        <v>13</v>
      </c>
      <c r="D146" t="s">
        <v>11</v>
      </c>
      <c r="E146" t="s">
        <v>8</v>
      </c>
      <c r="F146" s="8">
        <v>1143000</v>
      </c>
      <c r="G146" s="9">
        <v>0.71</v>
      </c>
    </row>
    <row r="147" spans="1:7" x14ac:dyDescent="0.45">
      <c r="A147" t="s">
        <v>6</v>
      </c>
      <c r="B147" s="1">
        <v>43101</v>
      </c>
      <c r="C147" t="s">
        <v>13</v>
      </c>
      <c r="D147" t="s">
        <v>12</v>
      </c>
      <c r="E147" t="s">
        <v>9</v>
      </c>
      <c r="F147" s="8">
        <v>1443000</v>
      </c>
      <c r="G147" s="9">
        <v>0.70899999999999996</v>
      </c>
    </row>
    <row r="148" spans="1:7" x14ac:dyDescent="0.45">
      <c r="A148" t="s">
        <v>6</v>
      </c>
      <c r="B148" s="1">
        <v>43101</v>
      </c>
      <c r="C148" t="s">
        <v>13</v>
      </c>
      <c r="D148" t="s">
        <v>12</v>
      </c>
      <c r="E148" t="s">
        <v>10</v>
      </c>
      <c r="F148" s="8">
        <v>1187000</v>
      </c>
      <c r="G148" s="9">
        <v>0.74299999999999999</v>
      </c>
    </row>
    <row r="149" spans="1:7" x14ac:dyDescent="0.45">
      <c r="A149" t="s">
        <v>6</v>
      </c>
      <c r="B149" s="1">
        <v>43101</v>
      </c>
      <c r="C149" t="s">
        <v>13</v>
      </c>
      <c r="D149" t="s">
        <v>12</v>
      </c>
      <c r="E149" t="s">
        <v>8</v>
      </c>
      <c r="F149" s="8">
        <v>2630000</v>
      </c>
      <c r="G149" s="9">
        <v>0.72399999999999998</v>
      </c>
    </row>
    <row r="150" spans="1:7" x14ac:dyDescent="0.45">
      <c r="A150" t="s">
        <v>6</v>
      </c>
      <c r="B150" s="1">
        <v>43101</v>
      </c>
      <c r="C150" t="s">
        <v>14</v>
      </c>
      <c r="D150" t="s">
        <v>8</v>
      </c>
      <c r="E150" t="s">
        <v>9</v>
      </c>
      <c r="F150" s="8">
        <v>495000</v>
      </c>
      <c r="G150" s="9">
        <v>0.16900000000000001</v>
      </c>
    </row>
    <row r="151" spans="1:7" x14ac:dyDescent="0.45">
      <c r="A151" t="s">
        <v>6</v>
      </c>
      <c r="B151" s="1">
        <v>43101</v>
      </c>
      <c r="C151" t="s">
        <v>14</v>
      </c>
      <c r="D151" t="s">
        <v>8</v>
      </c>
      <c r="E151" t="s">
        <v>10</v>
      </c>
      <c r="F151" s="8">
        <v>390000</v>
      </c>
      <c r="G151" s="9">
        <v>0.16900000000000001</v>
      </c>
    </row>
    <row r="152" spans="1:7" x14ac:dyDescent="0.45">
      <c r="A152" t="s">
        <v>6</v>
      </c>
      <c r="B152" s="1">
        <v>43101</v>
      </c>
      <c r="C152" t="s">
        <v>14</v>
      </c>
      <c r="D152" t="s">
        <v>8</v>
      </c>
      <c r="E152" t="s">
        <v>8</v>
      </c>
      <c r="F152" s="8">
        <v>884000</v>
      </c>
      <c r="G152" s="9">
        <v>0.16900000000000001</v>
      </c>
    </row>
    <row r="153" spans="1:7" x14ac:dyDescent="0.45">
      <c r="A153" t="s">
        <v>6</v>
      </c>
      <c r="B153" s="1">
        <v>43101</v>
      </c>
      <c r="C153" t="s">
        <v>14</v>
      </c>
      <c r="D153" t="s">
        <v>11</v>
      </c>
      <c r="E153" t="s">
        <v>9</v>
      </c>
      <c r="F153" s="8">
        <v>139000</v>
      </c>
      <c r="G153" s="9">
        <v>0.156</v>
      </c>
    </row>
    <row r="154" spans="1:7" x14ac:dyDescent="0.45">
      <c r="A154" t="s">
        <v>6</v>
      </c>
      <c r="B154" s="1">
        <v>43466</v>
      </c>
      <c r="C154" t="s">
        <v>14</v>
      </c>
      <c r="D154" t="s">
        <v>11</v>
      </c>
      <c r="E154" t="s">
        <v>10</v>
      </c>
      <c r="F154" s="8">
        <v>141000</v>
      </c>
      <c r="G154" s="9">
        <v>0.182</v>
      </c>
    </row>
    <row r="155" spans="1:7" x14ac:dyDescent="0.45">
      <c r="A155" t="s">
        <v>6</v>
      </c>
      <c r="B155" s="1">
        <v>43101</v>
      </c>
      <c r="C155" t="s">
        <v>14</v>
      </c>
      <c r="D155" t="s">
        <v>11</v>
      </c>
      <c r="E155" t="s">
        <v>8</v>
      </c>
      <c r="F155" s="8">
        <v>232000</v>
      </c>
      <c r="G155" s="9">
        <v>0.14399999999999999</v>
      </c>
    </row>
    <row r="156" spans="1:7" x14ac:dyDescent="0.45">
      <c r="A156" t="s">
        <v>6</v>
      </c>
      <c r="B156" s="1">
        <v>43101</v>
      </c>
      <c r="C156" t="s">
        <v>14</v>
      </c>
      <c r="D156" t="s">
        <v>12</v>
      </c>
      <c r="E156" t="s">
        <v>9</v>
      </c>
      <c r="F156" s="8">
        <v>356000</v>
      </c>
      <c r="G156" s="9">
        <v>0.17499999999999999</v>
      </c>
    </row>
    <row r="157" spans="1:7" x14ac:dyDescent="0.45">
      <c r="A157" t="s">
        <v>6</v>
      </c>
      <c r="B157" s="1">
        <v>43101</v>
      </c>
      <c r="C157" t="s">
        <v>14</v>
      </c>
      <c r="D157" t="s">
        <v>12</v>
      </c>
      <c r="E157" t="s">
        <v>10</v>
      </c>
      <c r="F157" s="8">
        <v>296000</v>
      </c>
      <c r="G157" s="9">
        <v>0.185</v>
      </c>
    </row>
    <row r="158" spans="1:7" x14ac:dyDescent="0.45">
      <c r="A158" t="s">
        <v>6</v>
      </c>
      <c r="B158" s="1">
        <v>43101</v>
      </c>
      <c r="C158" t="s">
        <v>14</v>
      </c>
      <c r="D158" t="s">
        <v>12</v>
      </c>
      <c r="E158" t="s">
        <v>8</v>
      </c>
      <c r="F158" s="8">
        <v>652000</v>
      </c>
      <c r="G158" s="9">
        <v>0.18</v>
      </c>
    </row>
    <row r="159" spans="1:7" x14ac:dyDescent="0.45">
      <c r="A159" t="s">
        <v>6</v>
      </c>
      <c r="B159" s="1">
        <v>43101</v>
      </c>
      <c r="C159" t="s">
        <v>15</v>
      </c>
      <c r="D159" t="s">
        <v>8</v>
      </c>
      <c r="E159" t="s">
        <v>9</v>
      </c>
      <c r="F159" s="8">
        <v>59000</v>
      </c>
      <c r="G159" s="9">
        <v>0.02</v>
      </c>
    </row>
    <row r="160" spans="1:7" x14ac:dyDescent="0.45">
      <c r="A160" t="s">
        <v>6</v>
      </c>
      <c r="B160" s="1">
        <v>43101</v>
      </c>
      <c r="C160" t="s">
        <v>15</v>
      </c>
      <c r="D160" t="s">
        <v>8</v>
      </c>
      <c r="E160" t="s">
        <v>10</v>
      </c>
      <c r="F160" s="8">
        <v>38000</v>
      </c>
      <c r="G160" s="9">
        <v>1.7000000000000001E-2</v>
      </c>
    </row>
    <row r="161" spans="1:7" x14ac:dyDescent="0.45">
      <c r="A161" t="s">
        <v>6</v>
      </c>
      <c r="B161" s="1">
        <v>43101</v>
      </c>
      <c r="C161" t="s">
        <v>15</v>
      </c>
      <c r="D161" t="s">
        <v>8</v>
      </c>
      <c r="E161" t="s">
        <v>8</v>
      </c>
      <c r="F161" s="8">
        <v>96000</v>
      </c>
      <c r="G161" s="9">
        <v>1.9E-2</v>
      </c>
    </row>
    <row r="162" spans="1:7" x14ac:dyDescent="0.45">
      <c r="A162" t="s">
        <v>6</v>
      </c>
      <c r="B162" s="1">
        <v>43101</v>
      </c>
      <c r="C162" t="s">
        <v>15</v>
      </c>
      <c r="D162" t="s">
        <v>11</v>
      </c>
      <c r="E162" t="s">
        <v>9</v>
      </c>
      <c r="F162" s="8">
        <v>31000</v>
      </c>
      <c r="G162" s="9">
        <v>3.5000000000000003E-2</v>
      </c>
    </row>
    <row r="163" spans="1:7" x14ac:dyDescent="0.45">
      <c r="A163" t="s">
        <v>6</v>
      </c>
      <c r="B163" s="1">
        <v>43466</v>
      </c>
      <c r="C163" t="s">
        <v>15</v>
      </c>
      <c r="D163" t="s">
        <v>11</v>
      </c>
      <c r="E163" t="s">
        <v>10</v>
      </c>
      <c r="F163" s="8">
        <v>24000</v>
      </c>
      <c r="G163" s="9">
        <v>0.03</v>
      </c>
    </row>
    <row r="164" spans="1:7" x14ac:dyDescent="0.45">
      <c r="A164" t="s">
        <v>6</v>
      </c>
      <c r="B164" s="1">
        <v>43101</v>
      </c>
      <c r="C164" t="s">
        <v>15</v>
      </c>
      <c r="D164" t="s">
        <v>11</v>
      </c>
      <c r="E164" t="s">
        <v>8</v>
      </c>
      <c r="F164" s="8">
        <v>52000</v>
      </c>
      <c r="G164" s="9">
        <v>3.3000000000000002E-2</v>
      </c>
    </row>
    <row r="165" spans="1:7" x14ac:dyDescent="0.45">
      <c r="A165" t="s">
        <v>6</v>
      </c>
      <c r="B165" s="1">
        <v>43101</v>
      </c>
      <c r="C165" t="s">
        <v>15</v>
      </c>
      <c r="D165" t="s">
        <v>12</v>
      </c>
      <c r="E165" t="s">
        <v>9</v>
      </c>
      <c r="F165" s="8">
        <v>29000</v>
      </c>
      <c r="G165" s="9">
        <v>1.4E-2</v>
      </c>
    </row>
    <row r="166" spans="1:7" x14ac:dyDescent="0.45">
      <c r="A166" t="s">
        <v>6</v>
      </c>
      <c r="B166" s="1">
        <v>43101</v>
      </c>
      <c r="C166" t="s">
        <v>15</v>
      </c>
      <c r="D166" t="s">
        <v>12</v>
      </c>
      <c r="E166" t="s">
        <v>10</v>
      </c>
      <c r="F166" s="8">
        <v>16000</v>
      </c>
      <c r="G166" s="9">
        <v>0.01</v>
      </c>
    </row>
    <row r="167" spans="1:7" x14ac:dyDescent="0.45">
      <c r="A167" t="s">
        <v>6</v>
      </c>
      <c r="B167" s="1">
        <v>43101</v>
      </c>
      <c r="C167" t="s">
        <v>15</v>
      </c>
      <c r="D167" t="s">
        <v>12</v>
      </c>
      <c r="E167" t="s">
        <v>8</v>
      </c>
      <c r="F167" s="8">
        <v>44000</v>
      </c>
      <c r="G167" s="9">
        <v>1.2999999999999999E-2</v>
      </c>
    </row>
    <row r="168" spans="1:7" x14ac:dyDescent="0.45">
      <c r="A168" t="s">
        <v>6</v>
      </c>
      <c r="B168" s="1">
        <v>43101</v>
      </c>
      <c r="D168" t="s">
        <v>8</v>
      </c>
      <c r="E168" t="s">
        <v>9</v>
      </c>
      <c r="F168" s="8">
        <v>11000</v>
      </c>
      <c r="G168" s="9">
        <v>4.0000000000000001E-3</v>
      </c>
    </row>
    <row r="169" spans="1:7" x14ac:dyDescent="0.45">
      <c r="A169" t="s">
        <v>6</v>
      </c>
      <c r="B169" s="1">
        <v>43101</v>
      </c>
      <c r="D169" t="s">
        <v>8</v>
      </c>
      <c r="E169" t="s">
        <v>10</v>
      </c>
      <c r="F169" s="8">
        <v>3000</v>
      </c>
      <c r="G169" s="9">
        <v>2E-3</v>
      </c>
    </row>
    <row r="170" spans="1:7" x14ac:dyDescent="0.45">
      <c r="A170" t="s">
        <v>6</v>
      </c>
      <c r="B170" s="1">
        <v>43101</v>
      </c>
      <c r="D170" t="s">
        <v>8</v>
      </c>
      <c r="E170" t="s">
        <v>8</v>
      </c>
      <c r="F170" s="8">
        <v>14000</v>
      </c>
      <c r="G170" s="9">
        <v>3.0000000000000001E-3</v>
      </c>
    </row>
    <row r="171" spans="1:7" x14ac:dyDescent="0.45">
      <c r="A171" t="s">
        <v>6</v>
      </c>
      <c r="B171" s="1">
        <v>43101</v>
      </c>
      <c r="D171" t="s">
        <v>11</v>
      </c>
      <c r="E171" t="s">
        <v>9</v>
      </c>
      <c r="F171" s="8">
        <v>8000</v>
      </c>
      <c r="G171" s="9">
        <v>8.9999999999999993E-3</v>
      </c>
    </row>
    <row r="172" spans="1:7" x14ac:dyDescent="0.45">
      <c r="A172" t="s">
        <v>6</v>
      </c>
      <c r="B172" s="1">
        <v>43101</v>
      </c>
      <c r="D172" t="s">
        <v>11</v>
      </c>
      <c r="E172" t="s">
        <v>10</v>
      </c>
      <c r="F172" s="8">
        <v>1000</v>
      </c>
      <c r="G172" s="9">
        <v>2E-3</v>
      </c>
    </row>
    <row r="173" spans="1:7" x14ac:dyDescent="0.45">
      <c r="A173" t="s">
        <v>6</v>
      </c>
      <c r="B173" s="1">
        <v>43101</v>
      </c>
      <c r="D173" t="s">
        <v>11</v>
      </c>
      <c r="E173" t="s">
        <v>8</v>
      </c>
      <c r="F173" s="8">
        <v>9000</v>
      </c>
      <c r="G173" s="9">
        <v>6.0000000000000001E-3</v>
      </c>
    </row>
    <row r="174" spans="1:7" x14ac:dyDescent="0.45">
      <c r="A174" t="s">
        <v>6</v>
      </c>
      <c r="B174" s="1">
        <v>43101</v>
      </c>
      <c r="D174" t="s">
        <v>12</v>
      </c>
      <c r="E174" t="s">
        <v>9</v>
      </c>
      <c r="F174" s="8">
        <v>4000</v>
      </c>
      <c r="G174" s="9">
        <v>2E-3</v>
      </c>
    </row>
    <row r="175" spans="1:7" x14ac:dyDescent="0.45">
      <c r="A175" t="s">
        <v>6</v>
      </c>
      <c r="B175" s="1">
        <v>43101</v>
      </c>
      <c r="D175" t="s">
        <v>12</v>
      </c>
      <c r="E175" t="s">
        <v>10</v>
      </c>
      <c r="F175" s="8">
        <v>2000</v>
      </c>
      <c r="G175" s="9">
        <v>2E-3</v>
      </c>
    </row>
    <row r="176" spans="1:7" x14ac:dyDescent="0.45">
      <c r="A176" t="s">
        <v>6</v>
      </c>
      <c r="B176" s="1">
        <v>43101</v>
      </c>
      <c r="D176" t="s">
        <v>12</v>
      </c>
      <c r="E176" t="s">
        <v>8</v>
      </c>
      <c r="F176" s="8">
        <v>6000</v>
      </c>
      <c r="G176" s="9">
        <v>2E-3</v>
      </c>
    </row>
    <row r="177" spans="1:7" x14ac:dyDescent="0.45">
      <c r="A177" t="s">
        <v>6</v>
      </c>
      <c r="B177" s="1">
        <v>43466</v>
      </c>
      <c r="C177" t="s">
        <v>7</v>
      </c>
      <c r="D177" t="s">
        <v>8</v>
      </c>
      <c r="E177" t="s">
        <v>9</v>
      </c>
      <c r="F177" s="8">
        <v>342000</v>
      </c>
      <c r="G177" s="9">
        <v>0.11899999999999999</v>
      </c>
    </row>
    <row r="178" spans="1:7" x14ac:dyDescent="0.45">
      <c r="A178" t="s">
        <v>6</v>
      </c>
      <c r="B178" s="1">
        <v>43466</v>
      </c>
      <c r="C178" t="s">
        <v>7</v>
      </c>
      <c r="D178" t="s">
        <v>8</v>
      </c>
      <c r="E178" t="s">
        <v>10</v>
      </c>
      <c r="F178" s="8">
        <v>185000</v>
      </c>
      <c r="G178" s="9">
        <v>7.9000000000000001E-2</v>
      </c>
    </row>
    <row r="179" spans="1:7" x14ac:dyDescent="0.45">
      <c r="A179" t="s">
        <v>6</v>
      </c>
      <c r="B179" s="1">
        <v>43466</v>
      </c>
      <c r="C179" t="s">
        <v>7</v>
      </c>
      <c r="D179" t="s">
        <v>8</v>
      </c>
      <c r="E179" t="s">
        <v>8</v>
      </c>
      <c r="F179" s="8">
        <v>527000</v>
      </c>
      <c r="G179" s="9">
        <v>0.10100000000000001</v>
      </c>
    </row>
    <row r="180" spans="1:7" x14ac:dyDescent="0.45">
      <c r="A180" t="s">
        <v>6</v>
      </c>
      <c r="B180" s="1">
        <v>43466</v>
      </c>
      <c r="C180" t="s">
        <v>7</v>
      </c>
      <c r="D180" t="s">
        <v>11</v>
      </c>
      <c r="E180" t="s">
        <v>9</v>
      </c>
      <c r="F180" s="8">
        <v>102000</v>
      </c>
      <c r="G180" s="9">
        <v>0.129</v>
      </c>
    </row>
    <row r="181" spans="1:7" x14ac:dyDescent="0.45">
      <c r="A181" t="s">
        <v>6</v>
      </c>
      <c r="B181" s="1">
        <v>43831</v>
      </c>
      <c r="C181" t="s">
        <v>7</v>
      </c>
      <c r="D181" t="s">
        <v>11</v>
      </c>
      <c r="E181" t="s">
        <v>10</v>
      </c>
      <c r="F181" s="8">
        <v>54000</v>
      </c>
      <c r="G181" s="9">
        <v>6.7000000000000004E-2</v>
      </c>
    </row>
    <row r="182" spans="1:7" x14ac:dyDescent="0.45">
      <c r="A182" t="s">
        <v>6</v>
      </c>
      <c r="B182" s="1">
        <v>43466</v>
      </c>
      <c r="C182" t="s">
        <v>7</v>
      </c>
      <c r="D182" t="s">
        <v>11</v>
      </c>
      <c r="E182" t="s">
        <v>8</v>
      </c>
      <c r="F182" s="8">
        <v>178000</v>
      </c>
      <c r="G182" s="9">
        <v>0.114</v>
      </c>
    </row>
    <row r="183" spans="1:7" x14ac:dyDescent="0.45">
      <c r="A183" t="s">
        <v>6</v>
      </c>
      <c r="B183" s="1">
        <v>43466</v>
      </c>
      <c r="C183" t="s">
        <v>7</v>
      </c>
      <c r="D183" t="s">
        <v>12</v>
      </c>
      <c r="E183" t="s">
        <v>9</v>
      </c>
      <c r="F183" s="8">
        <v>241000</v>
      </c>
      <c r="G183" s="9">
        <v>0.115</v>
      </c>
    </row>
    <row r="184" spans="1:7" x14ac:dyDescent="0.45">
      <c r="A184" t="s">
        <v>6</v>
      </c>
      <c r="B184" s="1">
        <v>43466</v>
      </c>
      <c r="C184" t="s">
        <v>7</v>
      </c>
      <c r="D184" t="s">
        <v>12</v>
      </c>
      <c r="E184" t="s">
        <v>10</v>
      </c>
      <c r="F184" s="8">
        <v>109000</v>
      </c>
      <c r="G184" s="9">
        <v>6.9000000000000006E-2</v>
      </c>
    </row>
    <row r="185" spans="1:7" x14ac:dyDescent="0.45">
      <c r="A185" t="s">
        <v>6</v>
      </c>
      <c r="B185" s="1">
        <v>43466</v>
      </c>
      <c r="C185" t="s">
        <v>7</v>
      </c>
      <c r="D185" t="s">
        <v>12</v>
      </c>
      <c r="E185" t="s">
        <v>8</v>
      </c>
      <c r="F185" s="8">
        <v>349000</v>
      </c>
      <c r="G185" s="9">
        <v>9.6000000000000002E-2</v>
      </c>
    </row>
    <row r="186" spans="1:7" x14ac:dyDescent="0.45">
      <c r="A186" t="s">
        <v>6</v>
      </c>
      <c r="B186" s="1">
        <v>43466</v>
      </c>
      <c r="C186" t="s">
        <v>13</v>
      </c>
      <c r="D186" t="s">
        <v>8</v>
      </c>
      <c r="E186" t="s">
        <v>9</v>
      </c>
      <c r="F186" s="8">
        <v>1969000</v>
      </c>
      <c r="G186" s="9">
        <v>0.68400000000000005</v>
      </c>
    </row>
    <row r="187" spans="1:7" x14ac:dyDescent="0.45">
      <c r="A187" t="s">
        <v>6</v>
      </c>
      <c r="B187" s="1">
        <v>43466</v>
      </c>
      <c r="C187" t="s">
        <v>13</v>
      </c>
      <c r="D187" t="s">
        <v>8</v>
      </c>
      <c r="E187" t="s">
        <v>10</v>
      </c>
      <c r="F187" s="8">
        <v>1731000</v>
      </c>
      <c r="G187" s="9">
        <v>0.73499999999999999</v>
      </c>
    </row>
    <row r="188" spans="1:7" x14ac:dyDescent="0.45">
      <c r="A188" t="s">
        <v>6</v>
      </c>
      <c r="B188" s="1">
        <v>43466</v>
      </c>
      <c r="C188" t="s">
        <v>13</v>
      </c>
      <c r="D188" t="s">
        <v>8</v>
      </c>
      <c r="E188" t="s">
        <v>8</v>
      </c>
      <c r="F188" s="8">
        <v>3700000</v>
      </c>
      <c r="G188" s="9">
        <v>0.70699999999999996</v>
      </c>
    </row>
    <row r="189" spans="1:7" x14ac:dyDescent="0.45">
      <c r="A189" t="s">
        <v>6</v>
      </c>
      <c r="B189" s="1">
        <v>43466</v>
      </c>
      <c r="C189" t="s">
        <v>13</v>
      </c>
      <c r="D189" t="s">
        <v>11</v>
      </c>
      <c r="E189" t="s">
        <v>9</v>
      </c>
      <c r="F189" s="8">
        <v>502000</v>
      </c>
      <c r="G189" s="9">
        <v>0.63800000000000001</v>
      </c>
    </row>
    <row r="190" spans="1:7" x14ac:dyDescent="0.45">
      <c r="A190" t="s">
        <v>6</v>
      </c>
      <c r="B190" s="1">
        <v>43466</v>
      </c>
      <c r="C190" t="s">
        <v>13</v>
      </c>
      <c r="D190" t="s">
        <v>11</v>
      </c>
      <c r="E190" t="s">
        <v>10</v>
      </c>
      <c r="F190" s="8">
        <v>533000</v>
      </c>
      <c r="G190" s="9">
        <v>0.68700000000000006</v>
      </c>
    </row>
    <row r="191" spans="1:7" x14ac:dyDescent="0.45">
      <c r="A191" t="s">
        <v>6</v>
      </c>
      <c r="B191" s="1">
        <v>43466</v>
      </c>
      <c r="C191" t="s">
        <v>13</v>
      </c>
      <c r="D191" t="s">
        <v>11</v>
      </c>
      <c r="E191" t="s">
        <v>8</v>
      </c>
      <c r="F191" s="8">
        <v>1035000</v>
      </c>
      <c r="G191" s="9">
        <v>0.66200000000000003</v>
      </c>
    </row>
    <row r="192" spans="1:7" x14ac:dyDescent="0.45">
      <c r="A192" t="s">
        <v>6</v>
      </c>
      <c r="B192" s="1">
        <v>43466</v>
      </c>
      <c r="C192" t="s">
        <v>13</v>
      </c>
      <c r="D192" t="s">
        <v>12</v>
      </c>
      <c r="E192" t="s">
        <v>9</v>
      </c>
      <c r="F192" s="8">
        <v>1465000</v>
      </c>
      <c r="G192" s="9">
        <v>0.70099999999999996</v>
      </c>
    </row>
    <row r="193" spans="1:7" x14ac:dyDescent="0.45">
      <c r="A193" t="s">
        <v>6</v>
      </c>
      <c r="B193" s="1">
        <v>43466</v>
      </c>
      <c r="C193" t="s">
        <v>13</v>
      </c>
      <c r="D193" t="s">
        <v>12</v>
      </c>
      <c r="E193" t="s">
        <v>10</v>
      </c>
      <c r="F193" s="8">
        <v>1197000</v>
      </c>
      <c r="G193" s="9">
        <v>0.75900000000000001</v>
      </c>
    </row>
    <row r="194" spans="1:7" x14ac:dyDescent="0.45">
      <c r="A194" t="s">
        <v>6</v>
      </c>
      <c r="B194" s="1">
        <v>43466</v>
      </c>
      <c r="C194" t="s">
        <v>13</v>
      </c>
      <c r="D194" t="s">
        <v>12</v>
      </c>
      <c r="E194" t="s">
        <v>8</v>
      </c>
      <c r="F194" s="8">
        <v>2662000</v>
      </c>
      <c r="G194" s="9">
        <v>0.72599999999999998</v>
      </c>
    </row>
    <row r="195" spans="1:7" x14ac:dyDescent="0.45">
      <c r="A195" t="s">
        <v>6</v>
      </c>
      <c r="B195" s="1">
        <v>43466</v>
      </c>
      <c r="C195" t="s">
        <v>14</v>
      </c>
      <c r="D195" t="s">
        <v>8</v>
      </c>
      <c r="E195" t="s">
        <v>9</v>
      </c>
      <c r="F195" s="8">
        <v>504000</v>
      </c>
      <c r="G195" s="9">
        <v>0.17499999999999999</v>
      </c>
    </row>
    <row r="196" spans="1:7" x14ac:dyDescent="0.45">
      <c r="A196" t="s">
        <v>6</v>
      </c>
      <c r="B196" s="1">
        <v>43466</v>
      </c>
      <c r="C196" t="s">
        <v>14</v>
      </c>
      <c r="D196" t="s">
        <v>8</v>
      </c>
      <c r="E196" t="s">
        <v>10</v>
      </c>
      <c r="F196" s="8">
        <v>393000</v>
      </c>
      <c r="G196" s="9">
        <v>0.16700000000000001</v>
      </c>
    </row>
    <row r="197" spans="1:7" x14ac:dyDescent="0.45">
      <c r="A197" t="s">
        <v>6</v>
      </c>
      <c r="B197" s="1">
        <v>43466</v>
      </c>
      <c r="C197" t="s">
        <v>14</v>
      </c>
      <c r="D197" t="s">
        <v>8</v>
      </c>
      <c r="E197" t="s">
        <v>8</v>
      </c>
      <c r="F197" s="8">
        <v>896000</v>
      </c>
      <c r="G197" s="9">
        <v>0.17199999999999999</v>
      </c>
    </row>
    <row r="198" spans="1:7" x14ac:dyDescent="0.45">
      <c r="A198" t="s">
        <v>6</v>
      </c>
      <c r="B198" s="1">
        <v>43466</v>
      </c>
      <c r="C198" t="s">
        <v>14</v>
      </c>
      <c r="D198" t="s">
        <v>11</v>
      </c>
      <c r="E198" t="s">
        <v>9</v>
      </c>
      <c r="F198" s="8">
        <v>152000</v>
      </c>
      <c r="G198" s="9">
        <v>0.193</v>
      </c>
    </row>
    <row r="199" spans="1:7" x14ac:dyDescent="0.45">
      <c r="A199" t="s">
        <v>6</v>
      </c>
      <c r="B199" s="1">
        <v>43831</v>
      </c>
      <c r="C199" t="s">
        <v>14</v>
      </c>
      <c r="D199" t="s">
        <v>11</v>
      </c>
      <c r="E199" t="s">
        <v>10</v>
      </c>
      <c r="F199" s="8">
        <v>129000</v>
      </c>
      <c r="G199" s="9">
        <v>0.161</v>
      </c>
    </row>
    <row r="200" spans="1:7" x14ac:dyDescent="0.45">
      <c r="A200" t="s">
        <v>6</v>
      </c>
      <c r="B200" s="1">
        <v>43466</v>
      </c>
      <c r="C200" t="s">
        <v>14</v>
      </c>
      <c r="D200" t="s">
        <v>11</v>
      </c>
      <c r="E200" t="s">
        <v>8</v>
      </c>
      <c r="F200" s="8">
        <v>293000</v>
      </c>
      <c r="G200" s="9">
        <v>0.188</v>
      </c>
    </row>
    <row r="201" spans="1:7" x14ac:dyDescent="0.45">
      <c r="A201" t="s">
        <v>6</v>
      </c>
      <c r="B201" s="1">
        <v>43466</v>
      </c>
      <c r="C201" t="s">
        <v>14</v>
      </c>
      <c r="D201" t="s">
        <v>12</v>
      </c>
      <c r="E201" t="s">
        <v>9</v>
      </c>
      <c r="F201" s="8">
        <v>352000</v>
      </c>
      <c r="G201" s="9">
        <v>0.16900000000000001</v>
      </c>
    </row>
    <row r="202" spans="1:7" x14ac:dyDescent="0.45">
      <c r="A202" t="s">
        <v>6</v>
      </c>
      <c r="B202" s="1">
        <v>43466</v>
      </c>
      <c r="C202" t="s">
        <v>14</v>
      </c>
      <c r="D202" t="s">
        <v>12</v>
      </c>
      <c r="E202" t="s">
        <v>10</v>
      </c>
      <c r="F202" s="8">
        <v>252000</v>
      </c>
      <c r="G202" s="9">
        <v>0.16</v>
      </c>
    </row>
    <row r="203" spans="1:7" x14ac:dyDescent="0.45">
      <c r="A203" t="s">
        <v>6</v>
      </c>
      <c r="B203" s="1">
        <v>43466</v>
      </c>
      <c r="C203" t="s">
        <v>14</v>
      </c>
      <c r="D203" t="s">
        <v>12</v>
      </c>
      <c r="E203" t="s">
        <v>8</v>
      </c>
      <c r="F203" s="8">
        <v>604000</v>
      </c>
      <c r="G203" s="9">
        <v>0.16500000000000001</v>
      </c>
    </row>
    <row r="204" spans="1:7" x14ac:dyDescent="0.45">
      <c r="A204" t="s">
        <v>6</v>
      </c>
      <c r="B204" s="1">
        <v>43466</v>
      </c>
      <c r="C204" t="s">
        <v>15</v>
      </c>
      <c r="D204" t="s">
        <v>8</v>
      </c>
      <c r="E204" t="s">
        <v>9</v>
      </c>
      <c r="F204" s="8">
        <v>65000</v>
      </c>
      <c r="G204" s="9">
        <v>2.3E-2</v>
      </c>
    </row>
    <row r="205" spans="1:7" x14ac:dyDescent="0.45">
      <c r="A205" t="s">
        <v>6</v>
      </c>
      <c r="B205" s="1">
        <v>43466</v>
      </c>
      <c r="C205" t="s">
        <v>15</v>
      </c>
      <c r="D205" t="s">
        <v>8</v>
      </c>
      <c r="E205" t="s">
        <v>10</v>
      </c>
      <c r="F205" s="8">
        <v>38000</v>
      </c>
      <c r="G205" s="9">
        <v>1.7000000000000001E-2</v>
      </c>
    </row>
    <row r="206" spans="1:7" x14ac:dyDescent="0.45">
      <c r="A206" t="s">
        <v>6</v>
      </c>
      <c r="B206" s="1">
        <v>43466</v>
      </c>
      <c r="C206" t="s">
        <v>15</v>
      </c>
      <c r="D206" t="s">
        <v>8</v>
      </c>
      <c r="E206" t="s">
        <v>8</v>
      </c>
      <c r="F206" s="8">
        <v>103000</v>
      </c>
      <c r="G206" s="9">
        <v>0.02</v>
      </c>
    </row>
    <row r="207" spans="1:7" x14ac:dyDescent="0.45">
      <c r="A207" t="s">
        <v>6</v>
      </c>
      <c r="B207" s="1">
        <v>43466</v>
      </c>
      <c r="C207" t="s">
        <v>15</v>
      </c>
      <c r="D207" t="s">
        <v>11</v>
      </c>
      <c r="E207" t="s">
        <v>9</v>
      </c>
      <c r="F207" s="8">
        <v>31000</v>
      </c>
      <c r="G207" s="9">
        <v>3.9E-2</v>
      </c>
    </row>
    <row r="208" spans="1:7" x14ac:dyDescent="0.45">
      <c r="A208" t="s">
        <v>6</v>
      </c>
      <c r="B208" s="1">
        <v>43831</v>
      </c>
      <c r="C208" t="s">
        <v>15</v>
      </c>
      <c r="D208" t="s">
        <v>11</v>
      </c>
      <c r="E208" t="s">
        <v>10</v>
      </c>
      <c r="F208" s="8">
        <v>7000</v>
      </c>
      <c r="G208" s="9">
        <v>8.9999999999999993E-3</v>
      </c>
    </row>
    <row r="209" spans="1:7" x14ac:dyDescent="0.45">
      <c r="A209" t="s">
        <v>6</v>
      </c>
      <c r="B209" s="1">
        <v>43466</v>
      </c>
      <c r="C209" t="s">
        <v>15</v>
      </c>
      <c r="D209" t="s">
        <v>11</v>
      </c>
      <c r="E209" t="s">
        <v>8</v>
      </c>
      <c r="F209" s="8">
        <v>54000</v>
      </c>
      <c r="G209" s="9">
        <v>3.5000000000000003E-2</v>
      </c>
    </row>
    <row r="210" spans="1:7" x14ac:dyDescent="0.45">
      <c r="A210" t="s">
        <v>6</v>
      </c>
      <c r="B210" s="1">
        <v>43466</v>
      </c>
      <c r="C210" t="s">
        <v>15</v>
      </c>
      <c r="D210" t="s">
        <v>12</v>
      </c>
      <c r="E210" t="s">
        <v>9</v>
      </c>
      <c r="F210" s="8">
        <v>35000</v>
      </c>
      <c r="G210" s="9">
        <v>1.7000000000000001E-2</v>
      </c>
    </row>
    <row r="211" spans="1:7" x14ac:dyDescent="0.45">
      <c r="A211" t="s">
        <v>6</v>
      </c>
      <c r="B211" s="1">
        <v>43466</v>
      </c>
      <c r="C211" t="s">
        <v>15</v>
      </c>
      <c r="D211" t="s">
        <v>12</v>
      </c>
      <c r="E211" t="s">
        <v>10</v>
      </c>
      <c r="F211" s="8">
        <v>15000</v>
      </c>
      <c r="G211" s="9">
        <v>0.01</v>
      </c>
    </row>
    <row r="212" spans="1:7" x14ac:dyDescent="0.45">
      <c r="A212" t="s">
        <v>6</v>
      </c>
      <c r="B212" s="1">
        <v>43466</v>
      </c>
      <c r="C212" t="s">
        <v>15</v>
      </c>
      <c r="D212" t="s">
        <v>12</v>
      </c>
      <c r="E212" t="s">
        <v>8</v>
      </c>
      <c r="F212" s="8">
        <v>50000</v>
      </c>
      <c r="G212" s="9">
        <v>1.4E-2</v>
      </c>
    </row>
    <row r="213" spans="1:7" x14ac:dyDescent="0.45">
      <c r="A213" t="s">
        <v>6</v>
      </c>
      <c r="B213" s="1">
        <v>43466</v>
      </c>
      <c r="D213" t="s">
        <v>8</v>
      </c>
      <c r="E213" t="s">
        <v>9</v>
      </c>
      <c r="F213" s="8">
        <v>4000</v>
      </c>
      <c r="G213" s="9">
        <v>2E-3</v>
      </c>
    </row>
    <row r="214" spans="1:7" x14ac:dyDescent="0.45">
      <c r="A214" t="s">
        <v>6</v>
      </c>
      <c r="B214" s="1">
        <v>43466</v>
      </c>
      <c r="D214" t="s">
        <v>8</v>
      </c>
      <c r="E214" t="s">
        <v>10</v>
      </c>
      <c r="F214" s="8">
        <v>9000</v>
      </c>
      <c r="G214" s="9">
        <v>4.0000000000000001E-3</v>
      </c>
    </row>
    <row r="215" spans="1:7" x14ac:dyDescent="0.45">
      <c r="A215" t="s">
        <v>6</v>
      </c>
      <c r="B215" s="1">
        <v>43466</v>
      </c>
      <c r="D215" t="s">
        <v>8</v>
      </c>
      <c r="E215" t="s">
        <v>8</v>
      </c>
      <c r="F215" s="8">
        <v>13000</v>
      </c>
      <c r="G215" s="9">
        <v>3.0000000000000001E-3</v>
      </c>
    </row>
    <row r="216" spans="1:7" x14ac:dyDescent="0.45">
      <c r="A216" t="s">
        <v>6</v>
      </c>
      <c r="B216" s="1">
        <v>43466</v>
      </c>
      <c r="D216" t="s">
        <v>11</v>
      </c>
      <c r="E216" t="s">
        <v>9</v>
      </c>
      <c r="F216" s="8">
        <v>3000</v>
      </c>
      <c r="G216" s="9">
        <v>3.0000000000000001E-3</v>
      </c>
    </row>
    <row r="217" spans="1:7" x14ac:dyDescent="0.45">
      <c r="A217" t="s">
        <v>6</v>
      </c>
      <c r="B217" s="1">
        <v>43466</v>
      </c>
      <c r="D217" t="s">
        <v>11</v>
      </c>
      <c r="E217" t="s">
        <v>10</v>
      </c>
      <c r="F217" s="8">
        <v>4000</v>
      </c>
      <c r="G217" s="9">
        <v>4.0000000000000001E-3</v>
      </c>
    </row>
    <row r="218" spans="1:7" x14ac:dyDescent="0.45">
      <c r="A218" t="s">
        <v>6</v>
      </c>
      <c r="B218" s="1">
        <v>43466</v>
      </c>
      <c r="D218" t="s">
        <v>11</v>
      </c>
      <c r="E218" t="s">
        <v>8</v>
      </c>
      <c r="F218" s="8">
        <v>6000</v>
      </c>
      <c r="G218" s="9">
        <v>4.0000000000000001E-3</v>
      </c>
    </row>
    <row r="219" spans="1:7" x14ac:dyDescent="0.45">
      <c r="A219" t="s">
        <v>6</v>
      </c>
      <c r="B219" s="1">
        <v>43466</v>
      </c>
      <c r="D219" t="s">
        <v>12</v>
      </c>
      <c r="E219" t="s">
        <v>10</v>
      </c>
      <c r="F219" s="8">
        <v>6000</v>
      </c>
      <c r="G219" s="9">
        <v>4.0000000000000001E-3</v>
      </c>
    </row>
    <row r="220" spans="1:7" x14ac:dyDescent="0.45">
      <c r="A220" t="s">
        <v>6</v>
      </c>
      <c r="B220" s="1">
        <v>43466</v>
      </c>
      <c r="D220" t="s">
        <v>12</v>
      </c>
      <c r="E220" t="s">
        <v>8</v>
      </c>
      <c r="F220" s="8">
        <v>6000</v>
      </c>
      <c r="G220" s="9">
        <v>2E-3</v>
      </c>
    </row>
    <row r="221" spans="1:7" x14ac:dyDescent="0.45">
      <c r="A221" t="s">
        <v>6</v>
      </c>
      <c r="B221" s="1">
        <v>43831</v>
      </c>
      <c r="C221" t="s">
        <v>7</v>
      </c>
      <c r="D221" t="s">
        <v>8</v>
      </c>
      <c r="E221" t="s">
        <v>9</v>
      </c>
      <c r="F221" s="8">
        <v>280000</v>
      </c>
      <c r="G221" s="9">
        <v>9.7000000000000003E-2</v>
      </c>
    </row>
    <row r="222" spans="1:7" x14ac:dyDescent="0.45">
      <c r="A222" t="s">
        <v>6</v>
      </c>
      <c r="B222" s="1">
        <v>43831</v>
      </c>
      <c r="C222" t="s">
        <v>7</v>
      </c>
      <c r="D222" t="s">
        <v>8</v>
      </c>
      <c r="E222" t="s">
        <v>10</v>
      </c>
      <c r="F222" s="8">
        <v>178000</v>
      </c>
      <c r="G222" s="9">
        <v>7.2999999999999995E-2</v>
      </c>
    </row>
    <row r="223" spans="1:7" x14ac:dyDescent="0.45">
      <c r="A223" t="s">
        <v>6</v>
      </c>
      <c r="B223" s="1">
        <v>43831</v>
      </c>
      <c r="C223" t="s">
        <v>7</v>
      </c>
      <c r="D223" t="s">
        <v>8</v>
      </c>
      <c r="E223" t="s">
        <v>8</v>
      </c>
      <c r="F223" s="8">
        <v>457000</v>
      </c>
      <c r="G223" s="9">
        <v>8.5999999999999993E-2</v>
      </c>
    </row>
    <row r="224" spans="1:7" x14ac:dyDescent="0.45">
      <c r="A224" t="s">
        <v>6</v>
      </c>
      <c r="B224" s="1">
        <v>43831</v>
      </c>
      <c r="C224" t="s">
        <v>7</v>
      </c>
      <c r="D224" t="s">
        <v>11</v>
      </c>
      <c r="E224" t="s">
        <v>9</v>
      </c>
      <c r="F224" s="8">
        <v>111000</v>
      </c>
      <c r="G224" s="9">
        <v>0.13400000000000001</v>
      </c>
    </row>
    <row r="225" spans="1:7" x14ac:dyDescent="0.45">
      <c r="A225" t="s">
        <v>6</v>
      </c>
      <c r="B225" s="1">
        <v>44197</v>
      </c>
      <c r="C225" t="s">
        <v>7</v>
      </c>
      <c r="D225" t="s">
        <v>11</v>
      </c>
      <c r="E225" t="s">
        <v>10</v>
      </c>
      <c r="F225" s="8">
        <v>95000</v>
      </c>
      <c r="G225" s="9">
        <v>0.124</v>
      </c>
    </row>
    <row r="226" spans="1:7" x14ac:dyDescent="0.45">
      <c r="A226" t="s">
        <v>6</v>
      </c>
      <c r="B226" s="1">
        <v>43831</v>
      </c>
      <c r="C226" t="s">
        <v>7</v>
      </c>
      <c r="D226" t="s">
        <v>11</v>
      </c>
      <c r="E226" t="s">
        <v>8</v>
      </c>
      <c r="F226" s="8">
        <v>164000</v>
      </c>
      <c r="G226" s="9">
        <v>0.10100000000000001</v>
      </c>
    </row>
    <row r="227" spans="1:7" x14ac:dyDescent="0.45">
      <c r="A227" t="s">
        <v>6</v>
      </c>
      <c r="B227" s="1">
        <v>43831</v>
      </c>
      <c r="C227" t="s">
        <v>7</v>
      </c>
      <c r="D227" t="s">
        <v>12</v>
      </c>
      <c r="E227" t="s">
        <v>9</v>
      </c>
      <c r="F227" s="8">
        <v>170000</v>
      </c>
      <c r="G227" s="9">
        <v>8.2000000000000003E-2</v>
      </c>
    </row>
    <row r="228" spans="1:7" x14ac:dyDescent="0.45">
      <c r="A228" t="s">
        <v>6</v>
      </c>
      <c r="B228" s="1">
        <v>43831</v>
      </c>
      <c r="C228" t="s">
        <v>7</v>
      </c>
      <c r="D228" t="s">
        <v>12</v>
      </c>
      <c r="E228" t="s">
        <v>10</v>
      </c>
      <c r="F228" s="8">
        <v>124000</v>
      </c>
      <c r="G228" s="9">
        <v>7.6999999999999999E-2</v>
      </c>
    </row>
    <row r="229" spans="1:7" x14ac:dyDescent="0.45">
      <c r="A229" t="s">
        <v>6</v>
      </c>
      <c r="B229" s="1">
        <v>43831</v>
      </c>
      <c r="C229" t="s">
        <v>7</v>
      </c>
      <c r="D229" t="s">
        <v>12</v>
      </c>
      <c r="E229" t="s">
        <v>8</v>
      </c>
      <c r="F229" s="8">
        <v>294000</v>
      </c>
      <c r="G229" s="9">
        <v>0.08</v>
      </c>
    </row>
    <row r="230" spans="1:7" x14ac:dyDescent="0.45">
      <c r="A230" t="s">
        <v>6</v>
      </c>
      <c r="B230" s="1">
        <v>43831</v>
      </c>
      <c r="C230" t="s">
        <v>13</v>
      </c>
      <c r="D230" t="s">
        <v>8</v>
      </c>
      <c r="E230" t="s">
        <v>9</v>
      </c>
      <c r="F230" s="8">
        <v>2026000</v>
      </c>
      <c r="G230" s="9">
        <v>0.69799999999999995</v>
      </c>
    </row>
    <row r="231" spans="1:7" x14ac:dyDescent="0.45">
      <c r="A231" t="s">
        <v>6</v>
      </c>
      <c r="B231" s="1">
        <v>43831</v>
      </c>
      <c r="C231" t="s">
        <v>13</v>
      </c>
      <c r="D231" t="s">
        <v>8</v>
      </c>
      <c r="E231" t="s">
        <v>10</v>
      </c>
      <c r="F231" s="8">
        <v>1849000</v>
      </c>
      <c r="G231" s="9">
        <v>0.76100000000000001</v>
      </c>
    </row>
    <row r="232" spans="1:7" x14ac:dyDescent="0.45">
      <c r="A232" t="s">
        <v>6</v>
      </c>
      <c r="B232" s="1">
        <v>43831</v>
      </c>
      <c r="C232" t="s">
        <v>13</v>
      </c>
      <c r="D232" t="s">
        <v>8</v>
      </c>
      <c r="E232" t="s">
        <v>8</v>
      </c>
      <c r="F232" s="8">
        <v>3874000</v>
      </c>
      <c r="G232" s="9">
        <v>0.72699999999999998</v>
      </c>
    </row>
    <row r="233" spans="1:7" x14ac:dyDescent="0.45">
      <c r="A233" t="s">
        <v>6</v>
      </c>
      <c r="B233" s="1">
        <v>43831</v>
      </c>
      <c r="C233" t="s">
        <v>13</v>
      </c>
      <c r="D233" t="s">
        <v>11</v>
      </c>
      <c r="E233" t="s">
        <v>9</v>
      </c>
      <c r="F233" s="8">
        <v>510000</v>
      </c>
      <c r="G233" s="9">
        <v>0.61499999999999999</v>
      </c>
    </row>
    <row r="234" spans="1:7" x14ac:dyDescent="0.45">
      <c r="A234" t="s">
        <v>6</v>
      </c>
      <c r="B234" s="1">
        <v>43831</v>
      </c>
      <c r="C234" t="s">
        <v>13</v>
      </c>
      <c r="D234" t="s">
        <v>11</v>
      </c>
      <c r="E234" t="s">
        <v>10</v>
      </c>
      <c r="F234" s="8">
        <v>612000</v>
      </c>
      <c r="G234" s="9">
        <v>0.76500000000000001</v>
      </c>
    </row>
    <row r="235" spans="1:7" x14ac:dyDescent="0.45">
      <c r="A235" t="s">
        <v>6</v>
      </c>
      <c r="B235" s="1">
        <v>43831</v>
      </c>
      <c r="C235" t="s">
        <v>13</v>
      </c>
      <c r="D235" t="s">
        <v>11</v>
      </c>
      <c r="E235" t="s">
        <v>8</v>
      </c>
      <c r="F235" s="8">
        <v>1121000</v>
      </c>
      <c r="G235" s="9">
        <v>0.68799999999999994</v>
      </c>
    </row>
    <row r="236" spans="1:7" x14ac:dyDescent="0.45">
      <c r="A236" t="s">
        <v>6</v>
      </c>
      <c r="B236" s="1">
        <v>43831</v>
      </c>
      <c r="C236" t="s">
        <v>13</v>
      </c>
      <c r="D236" t="s">
        <v>12</v>
      </c>
      <c r="E236" t="s">
        <v>9</v>
      </c>
      <c r="F236" s="8">
        <v>1516000</v>
      </c>
      <c r="G236" s="9">
        <v>0.73099999999999998</v>
      </c>
    </row>
    <row r="237" spans="1:7" x14ac:dyDescent="0.45">
      <c r="A237" t="s">
        <v>6</v>
      </c>
      <c r="B237" s="1">
        <v>43831</v>
      </c>
      <c r="C237" t="s">
        <v>13</v>
      </c>
      <c r="D237" t="s">
        <v>12</v>
      </c>
      <c r="E237" t="s">
        <v>10</v>
      </c>
      <c r="F237" s="8">
        <v>1233000</v>
      </c>
      <c r="G237" s="9">
        <v>0.75900000000000001</v>
      </c>
    </row>
    <row r="238" spans="1:7" x14ac:dyDescent="0.45">
      <c r="A238" t="s">
        <v>6</v>
      </c>
      <c r="B238" s="1">
        <v>43831</v>
      </c>
      <c r="C238" t="s">
        <v>13</v>
      </c>
      <c r="D238" t="s">
        <v>12</v>
      </c>
      <c r="E238" t="s">
        <v>8</v>
      </c>
      <c r="F238" s="8">
        <v>2749000</v>
      </c>
      <c r="G238" s="9">
        <v>0.74299999999999999</v>
      </c>
    </row>
    <row r="239" spans="1:7" x14ac:dyDescent="0.45">
      <c r="A239" t="s">
        <v>6</v>
      </c>
      <c r="B239" s="1">
        <v>43831</v>
      </c>
      <c r="C239" t="s">
        <v>14</v>
      </c>
      <c r="D239" t="s">
        <v>8</v>
      </c>
      <c r="E239" t="s">
        <v>9</v>
      </c>
      <c r="F239" s="8">
        <v>541000</v>
      </c>
      <c r="G239" s="9">
        <v>0.186</v>
      </c>
    </row>
    <row r="240" spans="1:7" x14ac:dyDescent="0.45">
      <c r="A240" t="s">
        <v>6</v>
      </c>
      <c r="B240" s="1">
        <v>43831</v>
      </c>
      <c r="C240" t="s">
        <v>14</v>
      </c>
      <c r="D240" t="s">
        <v>8</v>
      </c>
      <c r="E240" t="s">
        <v>10</v>
      </c>
      <c r="F240" s="8">
        <v>380000</v>
      </c>
      <c r="G240" s="9">
        <v>0.157</v>
      </c>
    </row>
    <row r="241" spans="1:7" x14ac:dyDescent="0.45">
      <c r="A241" t="s">
        <v>6</v>
      </c>
      <c r="B241" s="1">
        <v>43831</v>
      </c>
      <c r="C241" t="s">
        <v>14</v>
      </c>
      <c r="D241" t="s">
        <v>8</v>
      </c>
      <c r="E241" t="s">
        <v>8</v>
      </c>
      <c r="F241" s="8">
        <v>920000</v>
      </c>
      <c r="G241" s="9">
        <v>0.17299999999999999</v>
      </c>
    </row>
    <row r="242" spans="1:7" x14ac:dyDescent="0.45">
      <c r="A242" t="s">
        <v>6</v>
      </c>
      <c r="B242" s="1">
        <v>43831</v>
      </c>
      <c r="C242" t="s">
        <v>14</v>
      </c>
      <c r="D242" t="s">
        <v>11</v>
      </c>
      <c r="E242" t="s">
        <v>9</v>
      </c>
      <c r="F242" s="8">
        <v>176000</v>
      </c>
      <c r="G242" s="9">
        <v>0.21199999999999999</v>
      </c>
    </row>
    <row r="243" spans="1:7" x14ac:dyDescent="0.45">
      <c r="A243" t="s">
        <v>6</v>
      </c>
      <c r="B243" s="1">
        <v>44197</v>
      </c>
      <c r="C243" t="s">
        <v>14</v>
      </c>
      <c r="D243" t="s">
        <v>11</v>
      </c>
      <c r="E243" t="s">
        <v>10</v>
      </c>
      <c r="F243" s="8">
        <v>112000</v>
      </c>
      <c r="G243" s="9">
        <v>0.14599999999999999</v>
      </c>
    </row>
    <row r="244" spans="1:7" x14ac:dyDescent="0.45">
      <c r="A244" t="s">
        <v>6</v>
      </c>
      <c r="B244" s="1">
        <v>43831</v>
      </c>
      <c r="C244" t="s">
        <v>14</v>
      </c>
      <c r="D244" t="s">
        <v>11</v>
      </c>
      <c r="E244" t="s">
        <v>8</v>
      </c>
      <c r="F244" s="8">
        <v>304000</v>
      </c>
      <c r="G244" s="9">
        <v>0.187</v>
      </c>
    </row>
    <row r="245" spans="1:7" x14ac:dyDescent="0.45">
      <c r="A245" t="s">
        <v>6</v>
      </c>
      <c r="B245" s="1">
        <v>43831</v>
      </c>
      <c r="C245" t="s">
        <v>14</v>
      </c>
      <c r="D245" t="s">
        <v>12</v>
      </c>
      <c r="E245" t="s">
        <v>9</v>
      </c>
      <c r="F245" s="8">
        <v>365000</v>
      </c>
      <c r="G245" s="9">
        <v>0.17599999999999999</v>
      </c>
    </row>
    <row r="246" spans="1:7" x14ac:dyDescent="0.45">
      <c r="A246" t="s">
        <v>6</v>
      </c>
      <c r="B246" s="1">
        <v>43831</v>
      </c>
      <c r="C246" t="s">
        <v>14</v>
      </c>
      <c r="D246" t="s">
        <v>12</v>
      </c>
      <c r="E246" t="s">
        <v>10</v>
      </c>
      <c r="F246" s="8">
        <v>252000</v>
      </c>
      <c r="G246" s="9">
        <v>0.155</v>
      </c>
    </row>
    <row r="247" spans="1:7" x14ac:dyDescent="0.45">
      <c r="A247" t="s">
        <v>6</v>
      </c>
      <c r="B247" s="1">
        <v>43831</v>
      </c>
      <c r="C247" t="s">
        <v>14</v>
      </c>
      <c r="D247" t="s">
        <v>12</v>
      </c>
      <c r="E247" t="s">
        <v>8</v>
      </c>
      <c r="F247" s="8">
        <v>617000</v>
      </c>
      <c r="G247" s="9">
        <v>0.16700000000000001</v>
      </c>
    </row>
    <row r="248" spans="1:7" x14ac:dyDescent="0.45">
      <c r="A248" t="s">
        <v>6</v>
      </c>
      <c r="B248" s="1">
        <v>43831</v>
      </c>
      <c r="C248" t="s">
        <v>15</v>
      </c>
      <c r="D248" t="s">
        <v>8</v>
      </c>
      <c r="E248" t="s">
        <v>9</v>
      </c>
      <c r="F248" s="8">
        <v>57000</v>
      </c>
      <c r="G248" s="9">
        <v>0.02</v>
      </c>
    </row>
    <row r="249" spans="1:7" x14ac:dyDescent="0.45">
      <c r="A249" t="s">
        <v>6</v>
      </c>
      <c r="B249" s="1">
        <v>43831</v>
      </c>
      <c r="C249" t="s">
        <v>15</v>
      </c>
      <c r="D249" t="s">
        <v>8</v>
      </c>
      <c r="E249" t="s">
        <v>10</v>
      </c>
      <c r="F249" s="8">
        <v>23000</v>
      </c>
      <c r="G249" s="9">
        <v>0.01</v>
      </c>
    </row>
    <row r="250" spans="1:7" x14ac:dyDescent="0.45">
      <c r="A250" t="s">
        <v>6</v>
      </c>
      <c r="B250" s="1">
        <v>43831</v>
      </c>
      <c r="C250" t="s">
        <v>15</v>
      </c>
      <c r="D250" t="s">
        <v>8</v>
      </c>
      <c r="E250" t="s">
        <v>8</v>
      </c>
      <c r="F250" s="8">
        <v>79000</v>
      </c>
      <c r="G250" s="9">
        <v>1.4999999999999999E-2</v>
      </c>
    </row>
    <row r="251" spans="1:7" x14ac:dyDescent="0.45">
      <c r="A251" t="s">
        <v>6</v>
      </c>
      <c r="B251" s="1">
        <v>43831</v>
      </c>
      <c r="C251" t="s">
        <v>15</v>
      </c>
      <c r="D251" t="s">
        <v>11</v>
      </c>
      <c r="E251" t="s">
        <v>9</v>
      </c>
      <c r="F251" s="8">
        <v>32000</v>
      </c>
      <c r="G251" s="9">
        <v>3.9E-2</v>
      </c>
    </row>
    <row r="252" spans="1:7" x14ac:dyDescent="0.45">
      <c r="A252" t="s">
        <v>6</v>
      </c>
      <c r="B252" s="1">
        <v>44197</v>
      </c>
      <c r="C252" t="s">
        <v>15</v>
      </c>
      <c r="D252" t="s">
        <v>11</v>
      </c>
      <c r="E252" t="s">
        <v>10</v>
      </c>
      <c r="F252" s="8">
        <v>13000</v>
      </c>
      <c r="G252" s="9">
        <v>1.6E-2</v>
      </c>
    </row>
    <row r="253" spans="1:7" x14ac:dyDescent="0.45">
      <c r="A253" t="s">
        <v>6</v>
      </c>
      <c r="B253" s="1">
        <v>43831</v>
      </c>
      <c r="C253" t="s">
        <v>15</v>
      </c>
      <c r="D253" t="s">
        <v>11</v>
      </c>
      <c r="E253" t="s">
        <v>8</v>
      </c>
      <c r="F253" s="8">
        <v>39000</v>
      </c>
      <c r="G253" s="9">
        <v>2.4E-2</v>
      </c>
    </row>
    <row r="254" spans="1:7" x14ac:dyDescent="0.45">
      <c r="A254" t="s">
        <v>6</v>
      </c>
      <c r="B254" s="1">
        <v>43831</v>
      </c>
      <c r="C254" t="s">
        <v>15</v>
      </c>
      <c r="D254" t="s">
        <v>12</v>
      </c>
      <c r="E254" t="s">
        <v>9</v>
      </c>
      <c r="F254" s="8">
        <v>25000</v>
      </c>
      <c r="G254" s="9">
        <v>1.2E-2</v>
      </c>
    </row>
    <row r="255" spans="1:7" x14ac:dyDescent="0.45">
      <c r="A255" t="s">
        <v>6</v>
      </c>
      <c r="B255" s="1">
        <v>43831</v>
      </c>
      <c r="C255" t="s">
        <v>15</v>
      </c>
      <c r="D255" t="s">
        <v>12</v>
      </c>
      <c r="E255" t="s">
        <v>10</v>
      </c>
      <c r="F255" s="8">
        <v>16000</v>
      </c>
      <c r="G255" s="9">
        <v>0.01</v>
      </c>
    </row>
    <row r="256" spans="1:7" x14ac:dyDescent="0.45">
      <c r="A256" t="s">
        <v>6</v>
      </c>
      <c r="B256" s="1">
        <v>43831</v>
      </c>
      <c r="C256" t="s">
        <v>15</v>
      </c>
      <c r="D256" t="s">
        <v>12</v>
      </c>
      <c r="E256" t="s">
        <v>8</v>
      </c>
      <c r="F256" s="8">
        <v>40000</v>
      </c>
      <c r="G256" s="9">
        <v>1.0999999999999999E-2</v>
      </c>
    </row>
    <row r="257" spans="1:7" x14ac:dyDescent="0.45">
      <c r="A257" t="s">
        <v>6</v>
      </c>
      <c r="B257" s="1">
        <v>43831</v>
      </c>
      <c r="D257" t="s">
        <v>8</v>
      </c>
      <c r="E257" t="s">
        <v>9</v>
      </c>
      <c r="F257" s="8">
        <v>5000</v>
      </c>
      <c r="G257" s="9">
        <v>2E-3</v>
      </c>
    </row>
    <row r="258" spans="1:7" x14ac:dyDescent="0.45">
      <c r="A258" t="s">
        <v>6</v>
      </c>
      <c r="B258" s="1">
        <v>43831</v>
      </c>
      <c r="D258" t="s">
        <v>8</v>
      </c>
      <c r="E258" t="s">
        <v>10</v>
      </c>
      <c r="F258" s="8">
        <v>2000</v>
      </c>
      <c r="G258" s="9">
        <v>1E-3</v>
      </c>
    </row>
    <row r="259" spans="1:7" x14ac:dyDescent="0.45">
      <c r="A259" t="s">
        <v>6</v>
      </c>
      <c r="B259" s="1">
        <v>43831</v>
      </c>
      <c r="D259" t="s">
        <v>8</v>
      </c>
      <c r="E259" t="s">
        <v>8</v>
      </c>
      <c r="F259" s="8">
        <v>6000</v>
      </c>
      <c r="G259" s="9">
        <v>2E-3</v>
      </c>
    </row>
    <row r="260" spans="1:7" x14ac:dyDescent="0.45">
      <c r="A260" t="s">
        <v>6</v>
      </c>
      <c r="B260" s="1">
        <v>43831</v>
      </c>
      <c r="D260" t="s">
        <v>11</v>
      </c>
      <c r="E260" t="s">
        <v>9</v>
      </c>
      <c r="F260" s="8">
        <v>3000</v>
      </c>
      <c r="G260" s="9">
        <v>3.0000000000000001E-3</v>
      </c>
    </row>
    <row r="261" spans="1:7" x14ac:dyDescent="0.45">
      <c r="A261" t="s">
        <v>6</v>
      </c>
      <c r="B261" s="1">
        <v>43831</v>
      </c>
      <c r="D261" t="s">
        <v>11</v>
      </c>
      <c r="E261" t="s">
        <v>8</v>
      </c>
      <c r="F261" s="8">
        <v>3000</v>
      </c>
      <c r="G261" s="9">
        <v>2E-3</v>
      </c>
    </row>
    <row r="262" spans="1:7" x14ac:dyDescent="0.45">
      <c r="A262" t="s">
        <v>6</v>
      </c>
      <c r="B262" s="1">
        <v>43831</v>
      </c>
      <c r="D262" t="s">
        <v>12</v>
      </c>
      <c r="E262" t="s">
        <v>9</v>
      </c>
      <c r="F262" s="8">
        <v>2000</v>
      </c>
      <c r="G262" s="9">
        <v>1E-3</v>
      </c>
    </row>
    <row r="263" spans="1:7" x14ac:dyDescent="0.45">
      <c r="A263" t="s">
        <v>6</v>
      </c>
      <c r="B263" s="1">
        <v>43831</v>
      </c>
      <c r="D263" t="s">
        <v>12</v>
      </c>
      <c r="E263" t="s">
        <v>10</v>
      </c>
      <c r="F263" s="8">
        <v>2000</v>
      </c>
      <c r="G263" s="9">
        <v>2E-3</v>
      </c>
    </row>
    <row r="264" spans="1:7" x14ac:dyDescent="0.45">
      <c r="A264" t="s">
        <v>6</v>
      </c>
      <c r="B264" s="1">
        <v>43831</v>
      </c>
      <c r="D264" t="s">
        <v>12</v>
      </c>
      <c r="E264" t="s">
        <v>8</v>
      </c>
      <c r="F264" s="8">
        <v>4000</v>
      </c>
      <c r="G264" s="9">
        <v>1E-3</v>
      </c>
    </row>
    <row r="265" spans="1:7" x14ac:dyDescent="0.45">
      <c r="A265" t="s">
        <v>6</v>
      </c>
      <c r="B265" s="1">
        <v>44197</v>
      </c>
      <c r="C265" t="s">
        <v>7</v>
      </c>
      <c r="D265" t="s">
        <v>8</v>
      </c>
      <c r="E265" t="s">
        <v>9</v>
      </c>
      <c r="F265" s="8">
        <v>283000</v>
      </c>
      <c r="G265" s="9">
        <v>9.9000000000000005E-2</v>
      </c>
    </row>
    <row r="266" spans="1:7" x14ac:dyDescent="0.45">
      <c r="A266" t="s">
        <v>6</v>
      </c>
      <c r="B266" s="1">
        <v>44197</v>
      </c>
      <c r="C266" t="s">
        <v>7</v>
      </c>
      <c r="D266" t="s">
        <v>8</v>
      </c>
      <c r="E266" t="s">
        <v>10</v>
      </c>
      <c r="F266" s="8">
        <v>186000</v>
      </c>
      <c r="G266" s="9">
        <v>7.8E-2</v>
      </c>
    </row>
    <row r="267" spans="1:7" x14ac:dyDescent="0.45">
      <c r="A267" t="s">
        <v>6</v>
      </c>
      <c r="B267" s="1">
        <v>44197</v>
      </c>
      <c r="C267" t="s">
        <v>7</v>
      </c>
      <c r="D267" t="s">
        <v>8</v>
      </c>
      <c r="E267" t="s">
        <v>8</v>
      </c>
      <c r="F267" s="8">
        <v>469000</v>
      </c>
      <c r="G267" s="9">
        <v>0.09</v>
      </c>
    </row>
    <row r="268" spans="1:7" x14ac:dyDescent="0.45">
      <c r="A268" t="s">
        <v>6</v>
      </c>
      <c r="B268" s="1">
        <v>44197</v>
      </c>
      <c r="C268" t="s">
        <v>7</v>
      </c>
      <c r="D268" t="s">
        <v>11</v>
      </c>
      <c r="E268" t="s">
        <v>9</v>
      </c>
      <c r="F268" s="8">
        <v>86000</v>
      </c>
      <c r="G268" s="9">
        <v>9.9000000000000005E-2</v>
      </c>
    </row>
    <row r="269" spans="1:7" x14ac:dyDescent="0.45">
      <c r="A269" t="s">
        <v>6</v>
      </c>
      <c r="B269" s="1">
        <v>44562</v>
      </c>
      <c r="C269" t="s">
        <v>7</v>
      </c>
      <c r="D269" t="s">
        <v>11</v>
      </c>
      <c r="E269" t="s">
        <v>10</v>
      </c>
      <c r="F269" s="8">
        <v>90000</v>
      </c>
      <c r="G269" s="9">
        <v>0.105</v>
      </c>
    </row>
    <row r="270" spans="1:7" x14ac:dyDescent="0.45">
      <c r="A270" t="s">
        <v>6</v>
      </c>
      <c r="B270" s="1">
        <v>44197</v>
      </c>
      <c r="C270" t="s">
        <v>7</v>
      </c>
      <c r="D270" t="s">
        <v>11</v>
      </c>
      <c r="E270" t="s">
        <v>8</v>
      </c>
      <c r="F270" s="8">
        <v>181000</v>
      </c>
      <c r="G270" s="9">
        <v>0.11</v>
      </c>
    </row>
    <row r="271" spans="1:7" x14ac:dyDescent="0.45">
      <c r="A271" t="s">
        <v>6</v>
      </c>
      <c r="B271" s="1">
        <v>44197</v>
      </c>
      <c r="C271" t="s">
        <v>7</v>
      </c>
      <c r="D271" t="s">
        <v>12</v>
      </c>
      <c r="E271" t="s">
        <v>9</v>
      </c>
      <c r="F271" s="8">
        <v>195000</v>
      </c>
      <c r="G271" s="9">
        <v>9.8000000000000004E-2</v>
      </c>
    </row>
    <row r="272" spans="1:7" x14ac:dyDescent="0.45">
      <c r="A272" t="s">
        <v>6</v>
      </c>
      <c r="B272" s="1">
        <v>44197</v>
      </c>
      <c r="C272" t="s">
        <v>7</v>
      </c>
      <c r="D272" t="s">
        <v>12</v>
      </c>
      <c r="E272" t="s">
        <v>10</v>
      </c>
      <c r="F272" s="8">
        <v>91000</v>
      </c>
      <c r="G272" s="9">
        <v>5.7000000000000002E-2</v>
      </c>
    </row>
    <row r="273" spans="1:7" x14ac:dyDescent="0.45">
      <c r="A273" t="s">
        <v>6</v>
      </c>
      <c r="B273" s="1">
        <v>44197</v>
      </c>
      <c r="C273" t="s">
        <v>7</v>
      </c>
      <c r="D273" t="s">
        <v>12</v>
      </c>
      <c r="E273" t="s">
        <v>8</v>
      </c>
      <c r="F273" s="8">
        <v>285000</v>
      </c>
      <c r="G273" s="9">
        <v>7.9000000000000001E-2</v>
      </c>
    </row>
    <row r="274" spans="1:7" x14ac:dyDescent="0.45">
      <c r="A274" t="s">
        <v>6</v>
      </c>
      <c r="B274" s="1">
        <v>44197</v>
      </c>
      <c r="C274" t="s">
        <v>13</v>
      </c>
      <c r="D274" t="s">
        <v>8</v>
      </c>
      <c r="E274" t="s">
        <v>9</v>
      </c>
      <c r="F274" s="8">
        <v>1983000</v>
      </c>
      <c r="G274" s="9">
        <v>0.68899999999999995</v>
      </c>
    </row>
    <row r="275" spans="1:7" x14ac:dyDescent="0.45">
      <c r="A275" t="s">
        <v>6</v>
      </c>
      <c r="B275" s="1">
        <v>44197</v>
      </c>
      <c r="C275" t="s">
        <v>13</v>
      </c>
      <c r="D275" t="s">
        <v>8</v>
      </c>
      <c r="E275" t="s">
        <v>10</v>
      </c>
      <c r="F275" s="8">
        <v>1799000</v>
      </c>
      <c r="G275" s="9">
        <v>0.75700000000000001</v>
      </c>
    </row>
    <row r="276" spans="1:7" x14ac:dyDescent="0.45">
      <c r="A276" t="s">
        <v>6</v>
      </c>
      <c r="B276" s="1">
        <v>44197</v>
      </c>
      <c r="C276" t="s">
        <v>13</v>
      </c>
      <c r="D276" t="s">
        <v>8</v>
      </c>
      <c r="E276" t="s">
        <v>8</v>
      </c>
      <c r="F276" s="8">
        <v>3782000</v>
      </c>
      <c r="G276" s="9">
        <v>0.72</v>
      </c>
    </row>
    <row r="277" spans="1:7" x14ac:dyDescent="0.45">
      <c r="A277" t="s">
        <v>6</v>
      </c>
      <c r="B277" s="1">
        <v>44197</v>
      </c>
      <c r="C277" t="s">
        <v>13</v>
      </c>
      <c r="D277" t="s">
        <v>11</v>
      </c>
      <c r="E277" t="s">
        <v>9</v>
      </c>
      <c r="F277" s="8">
        <v>577000</v>
      </c>
      <c r="G277" s="9">
        <v>0.66200000000000003</v>
      </c>
    </row>
    <row r="278" spans="1:7" x14ac:dyDescent="0.45">
      <c r="A278" t="s">
        <v>6</v>
      </c>
      <c r="B278" s="1">
        <v>44197</v>
      </c>
      <c r="C278" t="s">
        <v>13</v>
      </c>
      <c r="D278" t="s">
        <v>11</v>
      </c>
      <c r="E278" t="s">
        <v>10</v>
      </c>
      <c r="F278" s="8">
        <v>550000</v>
      </c>
      <c r="G278" s="9">
        <v>0.71599999999999997</v>
      </c>
    </row>
    <row r="279" spans="1:7" x14ac:dyDescent="0.45">
      <c r="A279" t="s">
        <v>6</v>
      </c>
      <c r="B279" s="1">
        <v>44197</v>
      </c>
      <c r="C279" t="s">
        <v>13</v>
      </c>
      <c r="D279" t="s">
        <v>11</v>
      </c>
      <c r="E279" t="s">
        <v>8</v>
      </c>
      <c r="F279" s="8">
        <v>1127000</v>
      </c>
      <c r="G279" s="9">
        <v>0.68700000000000006</v>
      </c>
    </row>
    <row r="280" spans="1:7" x14ac:dyDescent="0.45">
      <c r="A280" t="s">
        <v>6</v>
      </c>
      <c r="B280" s="1">
        <v>44197</v>
      </c>
      <c r="C280" t="s">
        <v>13</v>
      </c>
      <c r="D280" t="s">
        <v>12</v>
      </c>
      <c r="E280" t="s">
        <v>9</v>
      </c>
      <c r="F280" s="8">
        <v>1401000</v>
      </c>
      <c r="G280" s="9">
        <v>0.70199999999999996</v>
      </c>
    </row>
    <row r="281" spans="1:7" x14ac:dyDescent="0.45">
      <c r="A281" t="s">
        <v>6</v>
      </c>
      <c r="B281" s="1">
        <v>44197</v>
      </c>
      <c r="C281" t="s">
        <v>13</v>
      </c>
      <c r="D281" t="s">
        <v>12</v>
      </c>
      <c r="E281" t="s">
        <v>10</v>
      </c>
      <c r="F281" s="8">
        <v>1250000</v>
      </c>
      <c r="G281" s="9">
        <v>0.77800000000000002</v>
      </c>
    </row>
    <row r="282" spans="1:7" x14ac:dyDescent="0.45">
      <c r="A282" t="s">
        <v>6</v>
      </c>
      <c r="B282" s="1">
        <v>44197</v>
      </c>
      <c r="C282" t="s">
        <v>13</v>
      </c>
      <c r="D282" t="s">
        <v>12</v>
      </c>
      <c r="E282" t="s">
        <v>8</v>
      </c>
      <c r="F282" s="8">
        <v>2650000</v>
      </c>
      <c r="G282" s="9">
        <v>0.73499999999999999</v>
      </c>
    </row>
    <row r="283" spans="1:7" x14ac:dyDescent="0.45">
      <c r="A283" t="s">
        <v>6</v>
      </c>
      <c r="B283" s="1">
        <v>44197</v>
      </c>
      <c r="C283" t="s">
        <v>14</v>
      </c>
      <c r="D283" t="s">
        <v>8</v>
      </c>
      <c r="E283" t="s">
        <v>9</v>
      </c>
      <c r="F283" s="8">
        <v>563000</v>
      </c>
      <c r="G283" s="9">
        <v>0.19600000000000001</v>
      </c>
    </row>
    <row r="284" spans="1:7" x14ac:dyDescent="0.45">
      <c r="A284" t="s">
        <v>6</v>
      </c>
      <c r="B284" s="1">
        <v>44197</v>
      </c>
      <c r="C284" t="s">
        <v>14</v>
      </c>
      <c r="D284" t="s">
        <v>8</v>
      </c>
      <c r="E284" t="s">
        <v>10</v>
      </c>
      <c r="F284" s="8">
        <v>364000</v>
      </c>
      <c r="G284" s="9">
        <v>0.154</v>
      </c>
    </row>
    <row r="285" spans="1:7" x14ac:dyDescent="0.45">
      <c r="A285" t="s">
        <v>6</v>
      </c>
      <c r="B285" s="1">
        <v>44197</v>
      </c>
      <c r="C285" t="s">
        <v>14</v>
      </c>
      <c r="D285" t="s">
        <v>8</v>
      </c>
      <c r="E285" t="s">
        <v>8</v>
      </c>
      <c r="F285" s="8">
        <v>927000</v>
      </c>
      <c r="G285" s="9">
        <v>0.17699999999999999</v>
      </c>
    </row>
    <row r="286" spans="1:7" x14ac:dyDescent="0.45">
      <c r="A286" t="s">
        <v>6</v>
      </c>
      <c r="B286" s="1">
        <v>44197</v>
      </c>
      <c r="C286" t="s">
        <v>14</v>
      </c>
      <c r="D286" t="s">
        <v>11</v>
      </c>
      <c r="E286" t="s">
        <v>9</v>
      </c>
      <c r="F286" s="8">
        <v>177000</v>
      </c>
      <c r="G286" s="9">
        <v>0.20300000000000001</v>
      </c>
    </row>
    <row r="287" spans="1:7" x14ac:dyDescent="0.45">
      <c r="A287" t="s">
        <v>6</v>
      </c>
      <c r="B287" s="1">
        <v>44562</v>
      </c>
      <c r="C287" t="s">
        <v>14</v>
      </c>
      <c r="D287" t="s">
        <v>11</v>
      </c>
      <c r="E287" t="s">
        <v>10</v>
      </c>
      <c r="F287" s="8">
        <v>151000</v>
      </c>
      <c r="G287" s="9">
        <v>0.17599999999999999</v>
      </c>
    </row>
    <row r="288" spans="1:7" x14ac:dyDescent="0.45">
      <c r="A288" t="s">
        <v>6</v>
      </c>
      <c r="B288" s="1">
        <v>44197</v>
      </c>
      <c r="C288" t="s">
        <v>14</v>
      </c>
      <c r="D288" t="s">
        <v>11</v>
      </c>
      <c r="E288" t="s">
        <v>8</v>
      </c>
      <c r="F288" s="8">
        <v>289000</v>
      </c>
      <c r="G288" s="9">
        <v>0.17599999999999999</v>
      </c>
    </row>
    <row r="289" spans="1:7" x14ac:dyDescent="0.45">
      <c r="A289" t="s">
        <v>6</v>
      </c>
      <c r="B289" s="1">
        <v>44197</v>
      </c>
      <c r="C289" t="s">
        <v>14</v>
      </c>
      <c r="D289" t="s">
        <v>12</v>
      </c>
      <c r="E289" t="s">
        <v>9</v>
      </c>
      <c r="F289" s="8">
        <v>384000</v>
      </c>
      <c r="G289" s="9">
        <v>0.192</v>
      </c>
    </row>
    <row r="290" spans="1:7" x14ac:dyDescent="0.45">
      <c r="A290" t="s">
        <v>6</v>
      </c>
      <c r="B290" s="1">
        <v>44197</v>
      </c>
      <c r="C290" t="s">
        <v>14</v>
      </c>
      <c r="D290" t="s">
        <v>12</v>
      </c>
      <c r="E290" t="s">
        <v>10</v>
      </c>
      <c r="F290" s="8">
        <v>252000</v>
      </c>
      <c r="G290" s="9">
        <v>0.157</v>
      </c>
    </row>
    <row r="291" spans="1:7" x14ac:dyDescent="0.45">
      <c r="A291" t="s">
        <v>6</v>
      </c>
      <c r="B291" s="1">
        <v>44197</v>
      </c>
      <c r="C291" t="s">
        <v>14</v>
      </c>
      <c r="D291" t="s">
        <v>12</v>
      </c>
      <c r="E291" t="s">
        <v>8</v>
      </c>
      <c r="F291" s="8">
        <v>635000</v>
      </c>
      <c r="G291" s="9">
        <v>0.17599999999999999</v>
      </c>
    </row>
    <row r="292" spans="1:7" x14ac:dyDescent="0.45">
      <c r="A292" t="s">
        <v>6</v>
      </c>
      <c r="B292" s="1">
        <v>44197</v>
      </c>
      <c r="C292" t="s">
        <v>15</v>
      </c>
      <c r="D292" t="s">
        <v>8</v>
      </c>
      <c r="E292" t="s">
        <v>9</v>
      </c>
      <c r="F292" s="8">
        <v>49000</v>
      </c>
      <c r="G292" s="9">
        <v>1.7000000000000001E-2</v>
      </c>
    </row>
    <row r="293" spans="1:7" x14ac:dyDescent="0.45">
      <c r="A293" t="s">
        <v>6</v>
      </c>
      <c r="B293" s="1">
        <v>44197</v>
      </c>
      <c r="C293" t="s">
        <v>15</v>
      </c>
      <c r="D293" t="s">
        <v>8</v>
      </c>
      <c r="E293" t="s">
        <v>10</v>
      </c>
      <c r="F293" s="8">
        <v>17000</v>
      </c>
      <c r="G293" s="9">
        <v>7.0000000000000001E-3</v>
      </c>
    </row>
    <row r="294" spans="1:7" x14ac:dyDescent="0.45">
      <c r="A294" t="s">
        <v>6</v>
      </c>
      <c r="B294" s="1">
        <v>44197</v>
      </c>
      <c r="C294" t="s">
        <v>15</v>
      </c>
      <c r="D294" t="s">
        <v>8</v>
      </c>
      <c r="E294" t="s">
        <v>8</v>
      </c>
      <c r="F294" s="8">
        <v>65000</v>
      </c>
      <c r="G294" s="9">
        <v>1.2999999999999999E-2</v>
      </c>
    </row>
    <row r="295" spans="1:7" x14ac:dyDescent="0.45">
      <c r="A295" t="s">
        <v>6</v>
      </c>
      <c r="B295" s="1">
        <v>44197</v>
      </c>
      <c r="C295" t="s">
        <v>15</v>
      </c>
      <c r="D295" t="s">
        <v>11</v>
      </c>
      <c r="E295" t="s">
        <v>9</v>
      </c>
      <c r="F295" s="8">
        <v>31000</v>
      </c>
      <c r="G295" s="9">
        <v>3.5999999999999997E-2</v>
      </c>
    </row>
    <row r="296" spans="1:7" x14ac:dyDescent="0.45">
      <c r="A296" t="s">
        <v>6</v>
      </c>
      <c r="B296" s="1">
        <v>44562</v>
      </c>
      <c r="C296" t="s">
        <v>15</v>
      </c>
      <c r="D296" t="s">
        <v>11</v>
      </c>
      <c r="E296" t="s">
        <v>10</v>
      </c>
      <c r="F296" s="8">
        <v>11000</v>
      </c>
      <c r="G296" s="9">
        <v>1.2999999999999999E-2</v>
      </c>
    </row>
    <row r="297" spans="1:7" x14ac:dyDescent="0.45">
      <c r="A297" t="s">
        <v>6</v>
      </c>
      <c r="B297" s="1">
        <v>44197</v>
      </c>
      <c r="C297" t="s">
        <v>15</v>
      </c>
      <c r="D297" t="s">
        <v>11</v>
      </c>
      <c r="E297" t="s">
        <v>8</v>
      </c>
      <c r="F297" s="8">
        <v>43000</v>
      </c>
      <c r="G297" s="9">
        <v>2.7E-2</v>
      </c>
    </row>
    <row r="298" spans="1:7" x14ac:dyDescent="0.45">
      <c r="A298" t="s">
        <v>6</v>
      </c>
      <c r="B298" s="1">
        <v>44197</v>
      </c>
      <c r="C298" t="s">
        <v>15</v>
      </c>
      <c r="D298" t="s">
        <v>12</v>
      </c>
      <c r="E298" t="s">
        <v>9</v>
      </c>
      <c r="F298" s="8">
        <v>18000</v>
      </c>
      <c r="G298" s="9">
        <v>8.9999999999999993E-3</v>
      </c>
    </row>
    <row r="299" spans="1:7" x14ac:dyDescent="0.45">
      <c r="A299" t="s">
        <v>6</v>
      </c>
      <c r="B299" s="1">
        <v>44197</v>
      </c>
      <c r="C299" t="s">
        <v>15</v>
      </c>
      <c r="D299" t="s">
        <v>12</v>
      </c>
      <c r="E299" t="s">
        <v>10</v>
      </c>
      <c r="F299" s="8">
        <v>5000</v>
      </c>
      <c r="G299" s="9">
        <v>3.0000000000000001E-3</v>
      </c>
    </row>
    <row r="300" spans="1:7" x14ac:dyDescent="0.45">
      <c r="A300" t="s">
        <v>6</v>
      </c>
      <c r="B300" s="1">
        <v>44197</v>
      </c>
      <c r="C300" t="s">
        <v>15</v>
      </c>
      <c r="D300" t="s">
        <v>12</v>
      </c>
      <c r="E300" t="s">
        <v>8</v>
      </c>
      <c r="F300" s="8">
        <v>23000</v>
      </c>
      <c r="G300" s="9">
        <v>7.0000000000000001E-3</v>
      </c>
    </row>
    <row r="301" spans="1:7" x14ac:dyDescent="0.45">
      <c r="A301" t="s">
        <v>6</v>
      </c>
      <c r="B301" s="1">
        <v>44197</v>
      </c>
      <c r="D301" t="s">
        <v>8</v>
      </c>
      <c r="E301" t="s">
        <v>9</v>
      </c>
      <c r="F301" s="8">
        <v>5000</v>
      </c>
      <c r="G301" s="9">
        <v>2E-3</v>
      </c>
    </row>
    <row r="302" spans="1:7" x14ac:dyDescent="0.45">
      <c r="A302" t="s">
        <v>6</v>
      </c>
      <c r="B302" s="1">
        <v>44197</v>
      </c>
      <c r="D302" t="s">
        <v>8</v>
      </c>
      <c r="E302" t="s">
        <v>10</v>
      </c>
      <c r="F302" s="8">
        <v>13000</v>
      </c>
      <c r="G302" s="9">
        <v>6.0000000000000001E-3</v>
      </c>
    </row>
    <row r="303" spans="1:7" x14ac:dyDescent="0.45">
      <c r="A303" t="s">
        <v>6</v>
      </c>
      <c r="B303" s="1">
        <v>44197</v>
      </c>
      <c r="D303" t="s">
        <v>8</v>
      </c>
      <c r="E303" t="s">
        <v>8</v>
      </c>
      <c r="F303" s="8">
        <v>17000</v>
      </c>
      <c r="G303" s="9">
        <v>4.0000000000000001E-3</v>
      </c>
    </row>
    <row r="304" spans="1:7" x14ac:dyDescent="0.45">
      <c r="A304" t="s">
        <v>6</v>
      </c>
      <c r="B304" s="1">
        <v>44197</v>
      </c>
      <c r="D304" t="s">
        <v>11</v>
      </c>
      <c r="E304" t="s">
        <v>9</v>
      </c>
      <c r="F304" s="8">
        <v>3000</v>
      </c>
      <c r="G304" s="9">
        <v>3.0000000000000001E-3</v>
      </c>
    </row>
    <row r="305" spans="1:7" x14ac:dyDescent="0.45">
      <c r="A305" t="s">
        <v>6</v>
      </c>
      <c r="B305" s="1">
        <v>44197</v>
      </c>
      <c r="D305" t="s">
        <v>11</v>
      </c>
      <c r="E305" t="s">
        <v>8</v>
      </c>
      <c r="F305" s="8">
        <v>3000</v>
      </c>
      <c r="G305" s="9">
        <v>2E-3</v>
      </c>
    </row>
    <row r="306" spans="1:7" x14ac:dyDescent="0.45">
      <c r="A306" t="s">
        <v>6</v>
      </c>
      <c r="B306" s="1">
        <v>44197</v>
      </c>
      <c r="D306" t="s">
        <v>12</v>
      </c>
      <c r="E306" t="s">
        <v>9</v>
      </c>
      <c r="F306" s="8">
        <v>3000</v>
      </c>
      <c r="G306" s="9">
        <v>2E-3</v>
      </c>
    </row>
    <row r="307" spans="1:7" x14ac:dyDescent="0.45">
      <c r="A307" t="s">
        <v>6</v>
      </c>
      <c r="B307" s="1">
        <v>44197</v>
      </c>
      <c r="D307" t="s">
        <v>12</v>
      </c>
      <c r="E307" t="s">
        <v>10</v>
      </c>
      <c r="F307" s="8">
        <v>13000</v>
      </c>
      <c r="G307" s="9">
        <v>8.0000000000000002E-3</v>
      </c>
    </row>
    <row r="308" spans="1:7" x14ac:dyDescent="0.45">
      <c r="A308" t="s">
        <v>6</v>
      </c>
      <c r="B308" s="1">
        <v>44197</v>
      </c>
      <c r="D308" t="s">
        <v>12</v>
      </c>
      <c r="E308" t="s">
        <v>8</v>
      </c>
      <c r="F308" s="8">
        <v>15000</v>
      </c>
      <c r="G308" s="9">
        <v>4.0000000000000001E-3</v>
      </c>
    </row>
    <row r="309" spans="1:7" x14ac:dyDescent="0.45">
      <c r="A309" t="s">
        <v>6</v>
      </c>
      <c r="B309" s="1">
        <v>44562</v>
      </c>
      <c r="C309" t="s">
        <v>7</v>
      </c>
      <c r="D309" t="s">
        <v>8</v>
      </c>
      <c r="E309" t="s">
        <v>9</v>
      </c>
      <c r="F309" s="8">
        <v>269000</v>
      </c>
      <c r="G309" s="9">
        <v>9.4E-2</v>
      </c>
    </row>
    <row r="310" spans="1:7" x14ac:dyDescent="0.45">
      <c r="A310" t="s">
        <v>6</v>
      </c>
      <c r="B310" s="1">
        <v>44562</v>
      </c>
      <c r="C310" t="s">
        <v>7</v>
      </c>
      <c r="D310" t="s">
        <v>8</v>
      </c>
      <c r="E310" t="s">
        <v>10</v>
      </c>
      <c r="F310" s="8">
        <v>189000</v>
      </c>
      <c r="G310" s="9">
        <v>8.2000000000000003E-2</v>
      </c>
    </row>
    <row r="311" spans="1:7" x14ac:dyDescent="0.45">
      <c r="A311" t="s">
        <v>6</v>
      </c>
      <c r="B311" s="1">
        <v>44562</v>
      </c>
      <c r="C311" t="s">
        <v>7</v>
      </c>
      <c r="D311" t="s">
        <v>8</v>
      </c>
      <c r="E311" t="s">
        <v>8</v>
      </c>
      <c r="F311" s="8">
        <v>457000</v>
      </c>
      <c r="G311" s="9">
        <v>8.8999999999999996E-2</v>
      </c>
    </row>
    <row r="312" spans="1:7" x14ac:dyDescent="0.45">
      <c r="A312" t="s">
        <v>6</v>
      </c>
      <c r="B312" s="1">
        <v>44562</v>
      </c>
      <c r="C312" t="s">
        <v>7</v>
      </c>
      <c r="D312" t="s">
        <v>11</v>
      </c>
      <c r="E312" t="s">
        <v>9</v>
      </c>
      <c r="F312" s="8">
        <v>136000</v>
      </c>
      <c r="G312" s="9">
        <v>0.14599999999999999</v>
      </c>
    </row>
    <row r="313" spans="1:7" x14ac:dyDescent="0.45">
      <c r="A313" t="s">
        <v>6</v>
      </c>
      <c r="B313" s="1">
        <v>44927</v>
      </c>
      <c r="C313" t="s">
        <v>7</v>
      </c>
      <c r="D313" t="s">
        <v>11</v>
      </c>
      <c r="E313" t="s">
        <v>10</v>
      </c>
      <c r="F313" s="8">
        <v>41000</v>
      </c>
      <c r="G313" s="9">
        <v>5.2999999999999999E-2</v>
      </c>
    </row>
    <row r="314" spans="1:7" x14ac:dyDescent="0.45">
      <c r="A314" t="s">
        <v>6</v>
      </c>
      <c r="B314" s="1">
        <v>44562</v>
      </c>
      <c r="C314" t="s">
        <v>7</v>
      </c>
      <c r="D314" t="s">
        <v>11</v>
      </c>
      <c r="E314" t="s">
        <v>8</v>
      </c>
      <c r="F314" s="8">
        <v>226000</v>
      </c>
      <c r="G314" s="9">
        <v>0.126</v>
      </c>
    </row>
    <row r="315" spans="1:7" x14ac:dyDescent="0.45">
      <c r="A315" t="s">
        <v>6</v>
      </c>
      <c r="B315" s="1">
        <v>44562</v>
      </c>
      <c r="C315" t="s">
        <v>7</v>
      </c>
      <c r="D315" t="s">
        <v>12</v>
      </c>
      <c r="E315" t="s">
        <v>9</v>
      </c>
      <c r="F315" s="8">
        <v>133000</v>
      </c>
      <c r="G315" s="9">
        <v>6.9000000000000006E-2</v>
      </c>
    </row>
    <row r="316" spans="1:7" x14ac:dyDescent="0.45">
      <c r="A316" t="s">
        <v>6</v>
      </c>
      <c r="B316" s="1">
        <v>44562</v>
      </c>
      <c r="C316" t="s">
        <v>7</v>
      </c>
      <c r="D316" t="s">
        <v>12</v>
      </c>
      <c r="E316" t="s">
        <v>10</v>
      </c>
      <c r="F316" s="8">
        <v>99000</v>
      </c>
      <c r="G316" s="9">
        <v>6.8000000000000005E-2</v>
      </c>
    </row>
    <row r="317" spans="1:7" x14ac:dyDescent="0.45">
      <c r="A317" t="s">
        <v>6</v>
      </c>
      <c r="B317" s="1">
        <v>44562</v>
      </c>
      <c r="C317" t="s">
        <v>7</v>
      </c>
      <c r="D317" t="s">
        <v>12</v>
      </c>
      <c r="E317" t="s">
        <v>8</v>
      </c>
      <c r="F317" s="8">
        <v>232000</v>
      </c>
      <c r="G317" s="9">
        <v>6.9000000000000006E-2</v>
      </c>
    </row>
    <row r="318" spans="1:7" x14ac:dyDescent="0.45">
      <c r="A318" t="s">
        <v>6</v>
      </c>
      <c r="B318" s="1">
        <v>44562</v>
      </c>
      <c r="C318" t="s">
        <v>13</v>
      </c>
      <c r="D318" t="s">
        <v>8</v>
      </c>
      <c r="E318" t="s">
        <v>9</v>
      </c>
      <c r="F318" s="8">
        <v>2083000</v>
      </c>
      <c r="G318" s="9">
        <v>0.72599999999999998</v>
      </c>
    </row>
    <row r="319" spans="1:7" x14ac:dyDescent="0.45">
      <c r="A319" t="s">
        <v>6</v>
      </c>
      <c r="B319" s="1">
        <v>44562</v>
      </c>
      <c r="C319" t="s">
        <v>13</v>
      </c>
      <c r="D319" t="s">
        <v>8</v>
      </c>
      <c r="E319" t="s">
        <v>10</v>
      </c>
      <c r="F319" s="8">
        <v>1721000</v>
      </c>
      <c r="G319" s="9">
        <v>0.74399999999999999</v>
      </c>
    </row>
    <row r="320" spans="1:7" x14ac:dyDescent="0.45">
      <c r="A320" t="s">
        <v>6</v>
      </c>
      <c r="B320" s="1">
        <v>44562</v>
      </c>
      <c r="C320" t="s">
        <v>13</v>
      </c>
      <c r="D320" t="s">
        <v>8</v>
      </c>
      <c r="E320" t="s">
        <v>8</v>
      </c>
      <c r="F320" s="8">
        <v>3804000</v>
      </c>
      <c r="G320" s="9">
        <v>0.73399999999999999</v>
      </c>
    </row>
    <row r="321" spans="1:7" x14ac:dyDescent="0.45">
      <c r="A321" t="s">
        <v>6</v>
      </c>
      <c r="B321" s="1">
        <v>44562</v>
      </c>
      <c r="C321" t="s">
        <v>13</v>
      </c>
      <c r="D321" t="s">
        <v>11</v>
      </c>
      <c r="E321" t="s">
        <v>9</v>
      </c>
      <c r="F321" s="8">
        <v>610000</v>
      </c>
      <c r="G321" s="9">
        <v>0.65300000000000002</v>
      </c>
    </row>
    <row r="322" spans="1:7" x14ac:dyDescent="0.45">
      <c r="A322" t="s">
        <v>6</v>
      </c>
      <c r="B322" s="1">
        <v>44562</v>
      </c>
      <c r="C322" t="s">
        <v>13</v>
      </c>
      <c r="D322" t="s">
        <v>11</v>
      </c>
      <c r="E322" t="s">
        <v>10</v>
      </c>
      <c r="F322" s="8">
        <v>605000</v>
      </c>
      <c r="G322" s="9">
        <v>0.70599999999999996</v>
      </c>
    </row>
    <row r="323" spans="1:7" x14ac:dyDescent="0.45">
      <c r="A323" t="s">
        <v>6</v>
      </c>
      <c r="B323" s="1">
        <v>44562</v>
      </c>
      <c r="C323" t="s">
        <v>13</v>
      </c>
      <c r="D323" t="s">
        <v>11</v>
      </c>
      <c r="E323" t="s">
        <v>8</v>
      </c>
      <c r="F323" s="8">
        <v>1215000</v>
      </c>
      <c r="G323" s="9">
        <v>0.67900000000000005</v>
      </c>
    </row>
    <row r="324" spans="1:7" x14ac:dyDescent="0.45">
      <c r="A324" t="s">
        <v>6</v>
      </c>
      <c r="B324" s="1">
        <v>44562</v>
      </c>
      <c r="C324" t="s">
        <v>13</v>
      </c>
      <c r="D324" t="s">
        <v>12</v>
      </c>
      <c r="E324" t="s">
        <v>9</v>
      </c>
      <c r="F324" s="8">
        <v>1474000</v>
      </c>
      <c r="G324" s="9">
        <v>0.76100000000000001</v>
      </c>
    </row>
    <row r="325" spans="1:7" x14ac:dyDescent="0.45">
      <c r="A325" t="s">
        <v>6</v>
      </c>
      <c r="B325" s="1">
        <v>44562</v>
      </c>
      <c r="C325" t="s">
        <v>13</v>
      </c>
      <c r="D325" t="s">
        <v>12</v>
      </c>
      <c r="E325" t="s">
        <v>10</v>
      </c>
      <c r="F325" s="8">
        <v>1116000</v>
      </c>
      <c r="G325" s="9">
        <v>0.76600000000000001</v>
      </c>
    </row>
    <row r="326" spans="1:7" x14ac:dyDescent="0.45">
      <c r="A326" t="s">
        <v>6</v>
      </c>
      <c r="B326" s="1">
        <v>44562</v>
      </c>
      <c r="C326" t="s">
        <v>13</v>
      </c>
      <c r="D326" t="s">
        <v>12</v>
      </c>
      <c r="E326" t="s">
        <v>8</v>
      </c>
      <c r="F326" s="8">
        <v>2589000</v>
      </c>
      <c r="G326" s="9">
        <v>0.76300000000000001</v>
      </c>
    </row>
    <row r="327" spans="1:7" x14ac:dyDescent="0.45">
      <c r="A327" t="s">
        <v>6</v>
      </c>
      <c r="B327" s="1">
        <v>44562</v>
      </c>
      <c r="C327" t="s">
        <v>14</v>
      </c>
      <c r="D327" t="s">
        <v>8</v>
      </c>
      <c r="E327" t="s">
        <v>9</v>
      </c>
      <c r="F327" s="8">
        <v>447000</v>
      </c>
      <c r="G327" s="9">
        <v>0.156</v>
      </c>
    </row>
    <row r="328" spans="1:7" x14ac:dyDescent="0.45">
      <c r="A328" t="s">
        <v>6</v>
      </c>
      <c r="B328" s="1">
        <v>44562</v>
      </c>
      <c r="C328" t="s">
        <v>14</v>
      </c>
      <c r="D328" t="s">
        <v>8</v>
      </c>
      <c r="E328" t="s">
        <v>10</v>
      </c>
      <c r="F328" s="8">
        <v>384000</v>
      </c>
      <c r="G328" s="9">
        <v>0.16600000000000001</v>
      </c>
    </row>
    <row r="329" spans="1:7" x14ac:dyDescent="0.45">
      <c r="A329" t="s">
        <v>6</v>
      </c>
      <c r="B329" s="1">
        <v>44562</v>
      </c>
      <c r="C329" t="s">
        <v>14</v>
      </c>
      <c r="D329" t="s">
        <v>8</v>
      </c>
      <c r="E329" t="s">
        <v>8</v>
      </c>
      <c r="F329" s="8">
        <v>831000</v>
      </c>
      <c r="G329" s="9">
        <v>0.161</v>
      </c>
    </row>
    <row r="330" spans="1:7" x14ac:dyDescent="0.45">
      <c r="A330" t="s">
        <v>6</v>
      </c>
      <c r="B330" s="1">
        <v>44562</v>
      </c>
      <c r="C330" t="s">
        <v>14</v>
      </c>
      <c r="D330" t="s">
        <v>11</v>
      </c>
      <c r="E330" t="s">
        <v>9</v>
      </c>
      <c r="F330" s="8">
        <v>149000</v>
      </c>
      <c r="G330" s="9">
        <v>0.16</v>
      </c>
    </row>
    <row r="331" spans="1:7" x14ac:dyDescent="0.45">
      <c r="A331" t="s">
        <v>6</v>
      </c>
      <c r="B331" s="1">
        <v>44927</v>
      </c>
      <c r="C331" t="s">
        <v>14</v>
      </c>
      <c r="D331" t="s">
        <v>11</v>
      </c>
      <c r="E331" t="s">
        <v>10</v>
      </c>
      <c r="F331" s="8">
        <v>97000</v>
      </c>
      <c r="G331" s="9">
        <v>0.127</v>
      </c>
    </row>
    <row r="332" spans="1:7" x14ac:dyDescent="0.45">
      <c r="A332" t="s">
        <v>6</v>
      </c>
      <c r="B332" s="1">
        <v>44562</v>
      </c>
      <c r="C332" t="s">
        <v>14</v>
      </c>
      <c r="D332" t="s">
        <v>11</v>
      </c>
      <c r="E332" t="s">
        <v>8</v>
      </c>
      <c r="F332" s="8">
        <v>300000</v>
      </c>
      <c r="G332" s="9">
        <v>0.16700000000000001</v>
      </c>
    </row>
    <row r="333" spans="1:7" x14ac:dyDescent="0.45">
      <c r="A333" t="s">
        <v>6</v>
      </c>
      <c r="B333" s="1">
        <v>44562</v>
      </c>
      <c r="C333" t="s">
        <v>14</v>
      </c>
      <c r="D333" t="s">
        <v>12</v>
      </c>
      <c r="E333" t="s">
        <v>9</v>
      </c>
      <c r="F333" s="8">
        <v>299000</v>
      </c>
      <c r="G333" s="9">
        <v>0.154</v>
      </c>
    </row>
    <row r="334" spans="1:7" x14ac:dyDescent="0.45">
      <c r="A334" t="s">
        <v>6</v>
      </c>
      <c r="B334" s="1">
        <v>44562</v>
      </c>
      <c r="C334" t="s">
        <v>14</v>
      </c>
      <c r="D334" t="s">
        <v>12</v>
      </c>
      <c r="E334" t="s">
        <v>10</v>
      </c>
      <c r="F334" s="8">
        <v>234000</v>
      </c>
      <c r="G334" s="9">
        <v>0.161</v>
      </c>
    </row>
    <row r="335" spans="1:7" x14ac:dyDescent="0.45">
      <c r="A335" t="s">
        <v>6</v>
      </c>
      <c r="B335" s="1">
        <v>44562</v>
      </c>
      <c r="C335" t="s">
        <v>14</v>
      </c>
      <c r="D335" t="s">
        <v>12</v>
      </c>
      <c r="E335" t="s">
        <v>8</v>
      </c>
      <c r="F335" s="8">
        <v>532000</v>
      </c>
      <c r="G335" s="9">
        <v>0.157</v>
      </c>
    </row>
    <row r="336" spans="1:7" x14ac:dyDescent="0.45">
      <c r="A336" t="s">
        <v>6</v>
      </c>
      <c r="B336" s="1">
        <v>44562</v>
      </c>
      <c r="C336" t="s">
        <v>15</v>
      </c>
      <c r="D336" t="s">
        <v>8</v>
      </c>
      <c r="E336" t="s">
        <v>9</v>
      </c>
      <c r="F336" s="8">
        <v>65000</v>
      </c>
      <c r="G336" s="9">
        <v>2.3E-2</v>
      </c>
    </row>
    <row r="337" spans="1:7" x14ac:dyDescent="0.45">
      <c r="A337" t="s">
        <v>6</v>
      </c>
      <c r="B337" s="1">
        <v>44562</v>
      </c>
      <c r="C337" t="s">
        <v>15</v>
      </c>
      <c r="D337" t="s">
        <v>8</v>
      </c>
      <c r="E337" t="s">
        <v>10</v>
      </c>
      <c r="F337" s="8">
        <v>18000</v>
      </c>
      <c r="G337" s="9">
        <v>8.0000000000000002E-3</v>
      </c>
    </row>
    <row r="338" spans="1:7" x14ac:dyDescent="0.45">
      <c r="A338" t="s">
        <v>6</v>
      </c>
      <c r="B338" s="1">
        <v>44562</v>
      </c>
      <c r="C338" t="s">
        <v>15</v>
      </c>
      <c r="D338" t="s">
        <v>8</v>
      </c>
      <c r="E338" t="s">
        <v>8</v>
      </c>
      <c r="F338" s="8">
        <v>83000</v>
      </c>
      <c r="G338" s="9">
        <v>1.6E-2</v>
      </c>
    </row>
    <row r="339" spans="1:7" x14ac:dyDescent="0.45">
      <c r="A339" t="s">
        <v>6</v>
      </c>
      <c r="B339" s="1">
        <v>44562</v>
      </c>
      <c r="C339" t="s">
        <v>15</v>
      </c>
      <c r="D339" t="s">
        <v>11</v>
      </c>
      <c r="E339" t="s">
        <v>9</v>
      </c>
      <c r="F339" s="8">
        <v>37000</v>
      </c>
      <c r="G339" s="9">
        <v>3.9E-2</v>
      </c>
    </row>
    <row r="340" spans="1:7" x14ac:dyDescent="0.45">
      <c r="A340" t="s">
        <v>6</v>
      </c>
      <c r="B340" s="1">
        <v>44927</v>
      </c>
      <c r="C340" t="s">
        <v>15</v>
      </c>
      <c r="D340" t="s">
        <v>11</v>
      </c>
      <c r="E340" t="s">
        <v>10</v>
      </c>
      <c r="F340" s="8">
        <v>11000</v>
      </c>
      <c r="G340" s="9">
        <v>1.4999999999999999E-2</v>
      </c>
    </row>
    <row r="341" spans="1:7" x14ac:dyDescent="0.45">
      <c r="A341" t="s">
        <v>6</v>
      </c>
      <c r="B341" s="1">
        <v>44562</v>
      </c>
      <c r="C341" t="s">
        <v>15</v>
      </c>
      <c r="D341" t="s">
        <v>11</v>
      </c>
      <c r="E341" t="s">
        <v>8</v>
      </c>
      <c r="F341" s="8">
        <v>47000</v>
      </c>
      <c r="G341" s="9">
        <v>2.7E-2</v>
      </c>
    </row>
    <row r="342" spans="1:7" x14ac:dyDescent="0.45">
      <c r="A342" t="s">
        <v>6</v>
      </c>
      <c r="B342" s="1">
        <v>44562</v>
      </c>
      <c r="C342" t="s">
        <v>15</v>
      </c>
      <c r="D342" t="s">
        <v>12</v>
      </c>
      <c r="E342" t="s">
        <v>9</v>
      </c>
      <c r="F342" s="8">
        <v>29000</v>
      </c>
      <c r="G342" s="9">
        <v>1.4999999999999999E-2</v>
      </c>
    </row>
    <row r="343" spans="1:7" x14ac:dyDescent="0.45">
      <c r="A343" t="s">
        <v>6</v>
      </c>
      <c r="B343" s="1">
        <v>44562</v>
      </c>
      <c r="C343" t="s">
        <v>15</v>
      </c>
      <c r="D343" t="s">
        <v>12</v>
      </c>
      <c r="E343" t="s">
        <v>10</v>
      </c>
      <c r="F343" s="8">
        <v>8000</v>
      </c>
      <c r="G343" s="9">
        <v>5.0000000000000001E-3</v>
      </c>
    </row>
    <row r="344" spans="1:7" x14ac:dyDescent="0.45">
      <c r="A344" t="s">
        <v>6</v>
      </c>
      <c r="B344" s="1">
        <v>44562</v>
      </c>
      <c r="C344" t="s">
        <v>15</v>
      </c>
      <c r="D344" t="s">
        <v>12</v>
      </c>
      <c r="E344" t="s">
        <v>8</v>
      </c>
      <c r="F344" s="8">
        <v>36000</v>
      </c>
      <c r="G344" s="9">
        <v>1.0999999999999999E-2</v>
      </c>
    </row>
    <row r="345" spans="1:7" x14ac:dyDescent="0.45">
      <c r="A345" t="s">
        <v>6</v>
      </c>
      <c r="B345" s="1">
        <v>44562</v>
      </c>
      <c r="D345" t="s">
        <v>8</v>
      </c>
      <c r="E345" t="s">
        <v>9</v>
      </c>
      <c r="F345" s="8">
        <v>8000</v>
      </c>
      <c r="G345" s="9">
        <v>3.0000000000000001E-3</v>
      </c>
    </row>
    <row r="346" spans="1:7" x14ac:dyDescent="0.45">
      <c r="A346" t="s">
        <v>6</v>
      </c>
      <c r="B346" s="1">
        <v>44562</v>
      </c>
      <c r="D346" t="s">
        <v>8</v>
      </c>
      <c r="E346" t="s">
        <v>10</v>
      </c>
      <c r="F346" s="8">
        <v>5000</v>
      </c>
      <c r="G346" s="9">
        <v>3.0000000000000001E-3</v>
      </c>
    </row>
    <row r="347" spans="1:7" x14ac:dyDescent="0.45">
      <c r="A347" t="s">
        <v>6</v>
      </c>
      <c r="B347" s="1">
        <v>44562</v>
      </c>
      <c r="D347" t="s">
        <v>8</v>
      </c>
      <c r="E347" t="s">
        <v>8</v>
      </c>
      <c r="F347" s="8">
        <v>13000</v>
      </c>
      <c r="G347" s="9">
        <v>3.0000000000000001E-3</v>
      </c>
    </row>
    <row r="348" spans="1:7" x14ac:dyDescent="0.45">
      <c r="A348" t="s">
        <v>6</v>
      </c>
      <c r="B348" s="1">
        <v>44562</v>
      </c>
      <c r="D348" t="s">
        <v>11</v>
      </c>
      <c r="E348" t="s">
        <v>9</v>
      </c>
      <c r="F348" s="8">
        <v>4000</v>
      </c>
      <c r="G348" s="9">
        <v>5.0000000000000001E-3</v>
      </c>
    </row>
    <row r="349" spans="1:7" x14ac:dyDescent="0.45">
      <c r="A349" t="s">
        <v>6</v>
      </c>
      <c r="B349" s="1">
        <v>44562</v>
      </c>
      <c r="D349" t="s">
        <v>11</v>
      </c>
      <c r="E349" t="s">
        <v>10</v>
      </c>
      <c r="F349" s="8">
        <v>2000</v>
      </c>
      <c r="G349" s="9">
        <v>3.0000000000000001E-3</v>
      </c>
    </row>
    <row r="350" spans="1:7" x14ac:dyDescent="0.45">
      <c r="A350" t="s">
        <v>6</v>
      </c>
      <c r="B350" s="1">
        <v>44562</v>
      </c>
      <c r="D350" t="s">
        <v>11</v>
      </c>
      <c r="E350" t="s">
        <v>8</v>
      </c>
      <c r="F350" s="8">
        <v>6000</v>
      </c>
      <c r="G350" s="9">
        <v>4.0000000000000001E-3</v>
      </c>
    </row>
    <row r="351" spans="1:7" x14ac:dyDescent="0.45">
      <c r="A351" t="s">
        <v>6</v>
      </c>
      <c r="B351" s="1">
        <v>44562</v>
      </c>
      <c r="D351" t="s">
        <v>12</v>
      </c>
      <c r="E351" t="s">
        <v>9</v>
      </c>
      <c r="F351" s="8">
        <v>5000</v>
      </c>
      <c r="G351" s="9">
        <v>3.0000000000000001E-3</v>
      </c>
    </row>
    <row r="352" spans="1:7" x14ac:dyDescent="0.45">
      <c r="A352" t="s">
        <v>6</v>
      </c>
      <c r="B352" s="1">
        <v>44562</v>
      </c>
      <c r="D352" t="s">
        <v>12</v>
      </c>
      <c r="E352" t="s">
        <v>10</v>
      </c>
      <c r="F352" s="8">
        <v>4000</v>
      </c>
      <c r="G352" s="9">
        <v>3.0000000000000001E-3</v>
      </c>
    </row>
    <row r="353" spans="1:7" x14ac:dyDescent="0.45">
      <c r="A353" t="s">
        <v>6</v>
      </c>
      <c r="B353" s="1">
        <v>44562</v>
      </c>
      <c r="D353" t="s">
        <v>12</v>
      </c>
      <c r="E353" t="s">
        <v>8</v>
      </c>
      <c r="F353" s="8">
        <v>8000</v>
      </c>
      <c r="G353" s="9">
        <v>3.0000000000000001E-3</v>
      </c>
    </row>
    <row r="354" spans="1:7" x14ac:dyDescent="0.45">
      <c r="A354" t="s">
        <v>6</v>
      </c>
      <c r="B354" s="1">
        <v>44927</v>
      </c>
      <c r="C354" t="s">
        <v>7</v>
      </c>
      <c r="D354" t="s">
        <v>8</v>
      </c>
      <c r="E354" t="s">
        <v>9</v>
      </c>
      <c r="F354" s="8">
        <v>281000</v>
      </c>
      <c r="G354" s="9">
        <v>9.9000000000000005E-2</v>
      </c>
    </row>
    <row r="355" spans="1:7" x14ac:dyDescent="0.45">
      <c r="A355" t="s">
        <v>6</v>
      </c>
      <c r="B355" s="1">
        <v>44927</v>
      </c>
      <c r="C355" t="s">
        <v>7</v>
      </c>
      <c r="D355" t="s">
        <v>8</v>
      </c>
      <c r="E355" t="s">
        <v>10</v>
      </c>
      <c r="F355" s="8">
        <v>151000</v>
      </c>
      <c r="G355" s="9">
        <v>6.4000000000000001E-2</v>
      </c>
    </row>
    <row r="356" spans="1:7" x14ac:dyDescent="0.45">
      <c r="A356" t="s">
        <v>6</v>
      </c>
      <c r="B356" s="1">
        <v>44927</v>
      </c>
      <c r="C356" t="s">
        <v>7</v>
      </c>
      <c r="D356" t="s">
        <v>8</v>
      </c>
      <c r="E356" t="s">
        <v>8</v>
      </c>
      <c r="F356" s="8">
        <v>432000</v>
      </c>
      <c r="G356" s="9">
        <v>8.3000000000000004E-2</v>
      </c>
    </row>
    <row r="357" spans="1:7" x14ac:dyDescent="0.45">
      <c r="A357" t="s">
        <v>6</v>
      </c>
      <c r="B357" s="1">
        <v>44927</v>
      </c>
      <c r="C357" t="s">
        <v>7</v>
      </c>
      <c r="D357" t="s">
        <v>11</v>
      </c>
      <c r="E357" t="s">
        <v>9</v>
      </c>
      <c r="F357" s="8">
        <v>114000</v>
      </c>
      <c r="G357" s="9">
        <v>0.115</v>
      </c>
    </row>
    <row r="358" spans="1:7" x14ac:dyDescent="0.45">
      <c r="A358" t="s">
        <v>6</v>
      </c>
      <c r="B358" s="1">
        <v>42736</v>
      </c>
      <c r="C358" t="s">
        <v>7</v>
      </c>
      <c r="D358" t="s">
        <v>12</v>
      </c>
      <c r="E358" t="s">
        <v>10</v>
      </c>
      <c r="F358" s="8">
        <v>101000</v>
      </c>
      <c r="G358" s="9">
        <v>6.6000000000000003E-2</v>
      </c>
    </row>
    <row r="359" spans="1:7" x14ac:dyDescent="0.45">
      <c r="A359" t="s">
        <v>6</v>
      </c>
      <c r="B359" s="1">
        <v>44927</v>
      </c>
      <c r="C359" t="s">
        <v>7</v>
      </c>
      <c r="D359" t="s">
        <v>11</v>
      </c>
      <c r="E359" t="s">
        <v>8</v>
      </c>
      <c r="F359" s="8">
        <v>155000</v>
      </c>
      <c r="G359" s="9">
        <v>8.7999999999999995E-2</v>
      </c>
    </row>
    <row r="360" spans="1:7" x14ac:dyDescent="0.45">
      <c r="A360" t="s">
        <v>6</v>
      </c>
      <c r="B360" s="1">
        <v>44927</v>
      </c>
      <c r="C360" t="s">
        <v>7</v>
      </c>
      <c r="D360" t="s">
        <v>12</v>
      </c>
      <c r="E360" t="s">
        <v>9</v>
      </c>
      <c r="F360" s="8">
        <v>167000</v>
      </c>
      <c r="G360" s="9">
        <v>9.0999999999999998E-2</v>
      </c>
    </row>
    <row r="361" spans="1:7" x14ac:dyDescent="0.45">
      <c r="A361" t="s">
        <v>6</v>
      </c>
      <c r="B361" s="1">
        <v>42736</v>
      </c>
      <c r="C361" t="s">
        <v>14</v>
      </c>
      <c r="D361" t="s">
        <v>12</v>
      </c>
      <c r="E361" t="s">
        <v>10</v>
      </c>
      <c r="F361" s="8">
        <v>271000</v>
      </c>
      <c r="G361" s="9">
        <v>0.17599999999999999</v>
      </c>
    </row>
    <row r="362" spans="1:7" x14ac:dyDescent="0.45">
      <c r="A362" t="s">
        <v>6</v>
      </c>
      <c r="B362" s="1">
        <v>44927</v>
      </c>
      <c r="C362" t="s">
        <v>13</v>
      </c>
      <c r="D362" t="s">
        <v>11</v>
      </c>
      <c r="E362" t="s">
        <v>8</v>
      </c>
      <c r="F362" s="8">
        <v>1328000</v>
      </c>
      <c r="G362" s="9">
        <v>0.755</v>
      </c>
    </row>
    <row r="363" spans="1:7" x14ac:dyDescent="0.45">
      <c r="A363" t="s">
        <v>6</v>
      </c>
      <c r="B363" s="1">
        <v>44927</v>
      </c>
      <c r="C363" t="s">
        <v>13</v>
      </c>
      <c r="D363" t="s">
        <v>8</v>
      </c>
      <c r="E363" t="s">
        <v>9</v>
      </c>
      <c r="F363" s="8">
        <v>2035000</v>
      </c>
      <c r="G363" s="9">
        <v>0.71699999999999997</v>
      </c>
    </row>
    <row r="364" spans="1:7" x14ac:dyDescent="0.45">
      <c r="A364" t="s">
        <v>6</v>
      </c>
      <c r="B364" s="1">
        <v>44927</v>
      </c>
      <c r="C364" t="s">
        <v>13</v>
      </c>
      <c r="D364" t="s">
        <v>8</v>
      </c>
      <c r="E364" t="s">
        <v>10</v>
      </c>
      <c r="F364" s="8">
        <v>1853000</v>
      </c>
      <c r="G364" s="9">
        <v>0.77600000000000002</v>
      </c>
    </row>
    <row r="365" spans="1:7" x14ac:dyDescent="0.45">
      <c r="A365" t="s">
        <v>6</v>
      </c>
      <c r="B365" s="1">
        <v>44927</v>
      </c>
      <c r="C365" t="s">
        <v>13</v>
      </c>
      <c r="D365" t="s">
        <v>8</v>
      </c>
      <c r="E365" t="s">
        <v>8</v>
      </c>
      <c r="F365" s="8">
        <v>3888000</v>
      </c>
      <c r="G365" s="9">
        <v>0.74399999999999999</v>
      </c>
    </row>
    <row r="366" spans="1:7" x14ac:dyDescent="0.45">
      <c r="A366" t="s">
        <v>6</v>
      </c>
      <c r="B366" s="1">
        <v>44927</v>
      </c>
      <c r="C366" t="s">
        <v>13</v>
      </c>
      <c r="D366" t="s">
        <v>11</v>
      </c>
      <c r="E366" t="s">
        <v>9</v>
      </c>
      <c r="F366" s="8">
        <v>720000</v>
      </c>
      <c r="G366" s="9">
        <v>0.72399999999999998</v>
      </c>
    </row>
    <row r="367" spans="1:7" x14ac:dyDescent="0.45">
      <c r="A367" t="s">
        <v>6</v>
      </c>
      <c r="B367" s="1">
        <v>44927</v>
      </c>
      <c r="C367" t="s">
        <v>13</v>
      </c>
      <c r="D367" t="s">
        <v>11</v>
      </c>
      <c r="E367" t="s">
        <v>10</v>
      </c>
      <c r="F367" s="8">
        <v>608000</v>
      </c>
      <c r="G367" s="9">
        <v>0.79600000000000004</v>
      </c>
    </row>
    <row r="368" spans="1:7" x14ac:dyDescent="0.45">
      <c r="A368" t="s">
        <v>6</v>
      </c>
      <c r="B368" s="1">
        <v>44927</v>
      </c>
      <c r="C368" t="s">
        <v>14</v>
      </c>
      <c r="D368" t="s">
        <v>11</v>
      </c>
      <c r="E368" t="s">
        <v>8</v>
      </c>
      <c r="F368" s="8">
        <v>230000</v>
      </c>
      <c r="G368" s="9">
        <v>0.13100000000000001</v>
      </c>
    </row>
    <row r="369" spans="1:7" x14ac:dyDescent="0.45">
      <c r="A369" t="s">
        <v>6</v>
      </c>
      <c r="B369" s="1">
        <v>44927</v>
      </c>
      <c r="C369" t="s">
        <v>13</v>
      </c>
      <c r="D369" t="s">
        <v>12</v>
      </c>
      <c r="E369" t="s">
        <v>9</v>
      </c>
      <c r="F369" s="8">
        <v>1314000</v>
      </c>
      <c r="G369" s="9">
        <v>0.71299999999999997</v>
      </c>
    </row>
    <row r="370" spans="1:7" x14ac:dyDescent="0.45">
      <c r="A370" t="s">
        <v>6</v>
      </c>
      <c r="B370" s="1">
        <v>44927</v>
      </c>
      <c r="C370" t="s">
        <v>13</v>
      </c>
      <c r="D370" t="s">
        <v>12</v>
      </c>
      <c r="E370" t="s">
        <v>10</v>
      </c>
      <c r="F370" s="8">
        <v>1245000</v>
      </c>
      <c r="G370" s="9">
        <v>0.76600000000000001</v>
      </c>
    </row>
    <row r="371" spans="1:7" x14ac:dyDescent="0.45">
      <c r="A371" t="s">
        <v>6</v>
      </c>
      <c r="B371" s="1">
        <v>44927</v>
      </c>
      <c r="C371" t="s">
        <v>15</v>
      </c>
      <c r="D371" t="s">
        <v>11</v>
      </c>
      <c r="E371" t="s">
        <v>8</v>
      </c>
      <c r="F371" s="8">
        <v>35000</v>
      </c>
      <c r="G371" s="9">
        <v>0.02</v>
      </c>
    </row>
    <row r="372" spans="1:7" x14ac:dyDescent="0.45">
      <c r="A372" t="s">
        <v>6</v>
      </c>
      <c r="B372" s="1">
        <v>44927</v>
      </c>
      <c r="C372" t="s">
        <v>14</v>
      </c>
      <c r="D372" t="s">
        <v>8</v>
      </c>
      <c r="E372" t="s">
        <v>9</v>
      </c>
      <c r="F372" s="8">
        <v>461000</v>
      </c>
      <c r="G372" s="9">
        <v>0.16300000000000001</v>
      </c>
    </row>
    <row r="373" spans="1:7" x14ac:dyDescent="0.45">
      <c r="A373" t="s">
        <v>6</v>
      </c>
      <c r="B373" s="1">
        <v>44927</v>
      </c>
      <c r="C373" t="s">
        <v>14</v>
      </c>
      <c r="D373" t="s">
        <v>8</v>
      </c>
      <c r="E373" t="s">
        <v>10</v>
      </c>
      <c r="F373" s="8">
        <v>361000</v>
      </c>
      <c r="G373" s="9">
        <v>0.151</v>
      </c>
    </row>
    <row r="374" spans="1:7" x14ac:dyDescent="0.45">
      <c r="A374" t="s">
        <v>6</v>
      </c>
      <c r="B374" s="1">
        <v>44927</v>
      </c>
      <c r="C374" t="s">
        <v>14</v>
      </c>
      <c r="D374" t="s">
        <v>8</v>
      </c>
      <c r="E374" t="s">
        <v>8</v>
      </c>
      <c r="F374" s="8">
        <v>821000</v>
      </c>
      <c r="G374" s="9">
        <v>0.157</v>
      </c>
    </row>
    <row r="375" spans="1:7" x14ac:dyDescent="0.45">
      <c r="A375" t="s">
        <v>6</v>
      </c>
      <c r="B375" s="1">
        <v>44927</v>
      </c>
      <c r="C375" t="s">
        <v>14</v>
      </c>
      <c r="D375" t="s">
        <v>11</v>
      </c>
      <c r="E375" t="s">
        <v>9</v>
      </c>
      <c r="F375" s="8">
        <v>133000</v>
      </c>
      <c r="G375" s="9">
        <v>0.13400000000000001</v>
      </c>
    </row>
    <row r="376" spans="1:7" x14ac:dyDescent="0.45">
      <c r="A376" t="s">
        <v>6</v>
      </c>
      <c r="B376" s="1">
        <v>42736</v>
      </c>
      <c r="C376" t="s">
        <v>15</v>
      </c>
      <c r="D376" t="s">
        <v>12</v>
      </c>
      <c r="E376" t="s">
        <v>10</v>
      </c>
      <c r="F376" s="8">
        <v>11000</v>
      </c>
      <c r="G376" s="9">
        <v>7.0000000000000001E-3</v>
      </c>
    </row>
    <row r="377" spans="1:7" x14ac:dyDescent="0.45">
      <c r="A377" t="s">
        <v>6</v>
      </c>
      <c r="B377" s="1">
        <v>44927</v>
      </c>
      <c r="D377" t="s">
        <v>11</v>
      </c>
      <c r="E377" t="s">
        <v>8</v>
      </c>
      <c r="F377" s="8">
        <v>14000</v>
      </c>
      <c r="G377" s="9">
        <v>8.0000000000000002E-3</v>
      </c>
    </row>
    <row r="378" spans="1:7" x14ac:dyDescent="0.45">
      <c r="A378" t="s">
        <v>6</v>
      </c>
      <c r="B378" s="1">
        <v>44927</v>
      </c>
      <c r="C378" t="s">
        <v>14</v>
      </c>
      <c r="D378" t="s">
        <v>12</v>
      </c>
      <c r="E378" t="s">
        <v>9</v>
      </c>
      <c r="F378" s="8">
        <v>328000</v>
      </c>
      <c r="G378" s="9">
        <v>0.17799999999999999</v>
      </c>
    </row>
    <row r="379" spans="1:7" x14ac:dyDescent="0.45">
      <c r="A379" t="s">
        <v>6</v>
      </c>
      <c r="B379" s="1">
        <v>44927</v>
      </c>
      <c r="C379" t="s">
        <v>7</v>
      </c>
      <c r="D379" t="s">
        <v>12</v>
      </c>
      <c r="E379" t="s">
        <v>10</v>
      </c>
      <c r="F379" s="8">
        <v>111000</v>
      </c>
      <c r="G379" s="9">
        <v>6.9000000000000006E-2</v>
      </c>
    </row>
    <row r="380" spans="1:7" x14ac:dyDescent="0.45">
      <c r="A380" t="s">
        <v>6</v>
      </c>
      <c r="B380" s="1">
        <v>44927</v>
      </c>
      <c r="C380" t="s">
        <v>7</v>
      </c>
      <c r="D380" t="s">
        <v>12</v>
      </c>
      <c r="E380" t="s">
        <v>8</v>
      </c>
      <c r="F380" s="8">
        <v>277000</v>
      </c>
      <c r="G380" s="9">
        <v>0.08</v>
      </c>
    </row>
    <row r="381" spans="1:7" x14ac:dyDescent="0.45">
      <c r="A381" t="s">
        <v>6</v>
      </c>
      <c r="B381" s="1">
        <v>44927</v>
      </c>
      <c r="C381" t="s">
        <v>15</v>
      </c>
      <c r="D381" t="s">
        <v>8</v>
      </c>
      <c r="E381" t="s">
        <v>9</v>
      </c>
      <c r="F381" s="8">
        <v>55000</v>
      </c>
      <c r="G381" s="9">
        <v>0.02</v>
      </c>
    </row>
    <row r="382" spans="1:7" x14ac:dyDescent="0.45">
      <c r="A382" t="s">
        <v>6</v>
      </c>
      <c r="B382" s="1">
        <v>44927</v>
      </c>
      <c r="C382" t="s">
        <v>15</v>
      </c>
      <c r="D382" t="s">
        <v>8</v>
      </c>
      <c r="E382" t="s">
        <v>10</v>
      </c>
      <c r="F382" s="8">
        <v>15000</v>
      </c>
      <c r="G382" s="9">
        <v>6.0000000000000001E-3</v>
      </c>
    </row>
    <row r="383" spans="1:7" x14ac:dyDescent="0.45">
      <c r="A383" t="s">
        <v>6</v>
      </c>
      <c r="B383" s="1">
        <v>44927</v>
      </c>
      <c r="C383" t="s">
        <v>15</v>
      </c>
      <c r="D383" t="s">
        <v>8</v>
      </c>
      <c r="E383" t="s">
        <v>8</v>
      </c>
      <c r="F383" s="8">
        <v>69000</v>
      </c>
      <c r="G383" s="9">
        <v>1.4E-2</v>
      </c>
    </row>
    <row r="384" spans="1:7" x14ac:dyDescent="0.45">
      <c r="A384" t="s">
        <v>6</v>
      </c>
      <c r="B384" s="1">
        <v>44927</v>
      </c>
      <c r="C384" t="s">
        <v>15</v>
      </c>
      <c r="D384" t="s">
        <v>11</v>
      </c>
      <c r="E384" t="s">
        <v>9</v>
      </c>
      <c r="F384" s="8">
        <v>25000</v>
      </c>
      <c r="G384" s="9">
        <v>2.5000000000000001E-2</v>
      </c>
    </row>
    <row r="385" spans="1:7" x14ac:dyDescent="0.45">
      <c r="A385" t="s">
        <v>6</v>
      </c>
      <c r="B385" s="1">
        <v>44927</v>
      </c>
      <c r="C385" t="s">
        <v>14</v>
      </c>
      <c r="D385" t="s">
        <v>12</v>
      </c>
      <c r="E385" t="s">
        <v>10</v>
      </c>
      <c r="F385" s="8">
        <v>264000</v>
      </c>
      <c r="G385" s="9">
        <v>0.16300000000000001</v>
      </c>
    </row>
    <row r="386" spans="1:7" x14ac:dyDescent="0.45">
      <c r="A386" t="s">
        <v>6</v>
      </c>
      <c r="B386" s="1">
        <v>44927</v>
      </c>
      <c r="C386" t="s">
        <v>13</v>
      </c>
      <c r="D386" t="s">
        <v>12</v>
      </c>
      <c r="E386" t="s">
        <v>8</v>
      </c>
      <c r="F386" s="8">
        <v>2558000</v>
      </c>
      <c r="G386" s="9">
        <v>0.73799999999999999</v>
      </c>
    </row>
    <row r="387" spans="1:7" x14ac:dyDescent="0.45">
      <c r="A387" t="s">
        <v>6</v>
      </c>
      <c r="B387" s="1">
        <v>44927</v>
      </c>
      <c r="C387" t="s">
        <v>15</v>
      </c>
      <c r="D387" t="s">
        <v>12</v>
      </c>
      <c r="E387" t="s">
        <v>9</v>
      </c>
      <c r="F387" s="8">
        <v>31000</v>
      </c>
      <c r="G387" s="9">
        <v>1.7000000000000001E-2</v>
      </c>
    </row>
    <row r="388" spans="1:7" x14ac:dyDescent="0.45">
      <c r="A388" t="s">
        <v>6</v>
      </c>
      <c r="B388" s="1">
        <v>44927</v>
      </c>
      <c r="C388" t="s">
        <v>15</v>
      </c>
      <c r="D388" t="s">
        <v>12</v>
      </c>
      <c r="E388" t="s">
        <v>10</v>
      </c>
      <c r="F388" s="8">
        <v>4000</v>
      </c>
      <c r="G388" s="9">
        <v>3.0000000000000001E-3</v>
      </c>
    </row>
    <row r="389" spans="1:7" x14ac:dyDescent="0.45">
      <c r="A389" t="s">
        <v>6</v>
      </c>
      <c r="B389" s="1">
        <v>44927</v>
      </c>
      <c r="C389" t="s">
        <v>14</v>
      </c>
      <c r="D389" t="s">
        <v>12</v>
      </c>
      <c r="E389" t="s">
        <v>8</v>
      </c>
      <c r="F389" s="8">
        <v>592000</v>
      </c>
      <c r="G389" s="9">
        <v>0.17100000000000001</v>
      </c>
    </row>
    <row r="390" spans="1:7" x14ac:dyDescent="0.45">
      <c r="A390" t="s">
        <v>6</v>
      </c>
      <c r="B390" s="1">
        <v>44927</v>
      </c>
      <c r="D390" t="s">
        <v>8</v>
      </c>
      <c r="E390" t="s">
        <v>9</v>
      </c>
      <c r="F390" s="8">
        <v>10000</v>
      </c>
      <c r="G390" s="9">
        <v>4.0000000000000001E-3</v>
      </c>
    </row>
    <row r="391" spans="1:7" x14ac:dyDescent="0.45">
      <c r="A391" t="s">
        <v>6</v>
      </c>
      <c r="B391" s="1">
        <v>44927</v>
      </c>
      <c r="D391" t="s">
        <v>8</v>
      </c>
      <c r="E391" t="s">
        <v>10</v>
      </c>
      <c r="F391" s="8">
        <v>13000</v>
      </c>
      <c r="G391" s="9">
        <v>6.0000000000000001E-3</v>
      </c>
    </row>
    <row r="392" spans="1:7" x14ac:dyDescent="0.45">
      <c r="A392" t="s">
        <v>6</v>
      </c>
      <c r="B392" s="1">
        <v>44927</v>
      </c>
      <c r="D392" t="s">
        <v>8</v>
      </c>
      <c r="E392" t="s">
        <v>8</v>
      </c>
      <c r="F392" s="8">
        <v>22000</v>
      </c>
      <c r="G392" s="9">
        <v>5.0000000000000001E-3</v>
      </c>
    </row>
    <row r="393" spans="1:7" x14ac:dyDescent="0.45">
      <c r="A393" t="s">
        <v>6</v>
      </c>
      <c r="B393" s="1">
        <v>44927</v>
      </c>
      <c r="D393" t="s">
        <v>11</v>
      </c>
      <c r="E393" t="s">
        <v>9</v>
      </c>
      <c r="F393" s="8">
        <v>5000</v>
      </c>
      <c r="G393" s="9">
        <v>5.0000000000000001E-3</v>
      </c>
    </row>
    <row r="394" spans="1:7" x14ac:dyDescent="0.45">
      <c r="A394" t="s">
        <v>6</v>
      </c>
      <c r="B394" s="1">
        <v>44927</v>
      </c>
      <c r="D394" t="s">
        <v>11</v>
      </c>
      <c r="E394" t="s">
        <v>10</v>
      </c>
      <c r="F394" s="8">
        <v>9000</v>
      </c>
      <c r="G394" s="9">
        <v>1.2E-2</v>
      </c>
    </row>
    <row r="395" spans="1:7" x14ac:dyDescent="0.45">
      <c r="A395" t="s">
        <v>6</v>
      </c>
      <c r="B395" s="1">
        <v>44927</v>
      </c>
      <c r="C395" t="s">
        <v>15</v>
      </c>
      <c r="D395" t="s">
        <v>12</v>
      </c>
      <c r="E395" t="s">
        <v>8</v>
      </c>
      <c r="F395" s="8">
        <v>34000</v>
      </c>
      <c r="G395" s="9">
        <v>0.01</v>
      </c>
    </row>
    <row r="396" spans="1:7" x14ac:dyDescent="0.45">
      <c r="A396" t="s">
        <v>6</v>
      </c>
      <c r="B396" s="1">
        <v>44927</v>
      </c>
      <c r="D396" t="s">
        <v>12</v>
      </c>
      <c r="E396" t="s">
        <v>9</v>
      </c>
      <c r="F396" s="8">
        <v>5000</v>
      </c>
      <c r="G396" s="9">
        <v>3.0000000000000001E-3</v>
      </c>
    </row>
    <row r="397" spans="1:7" x14ac:dyDescent="0.45">
      <c r="A397" t="s">
        <v>6</v>
      </c>
      <c r="B397" s="1">
        <v>44927</v>
      </c>
      <c r="D397" t="s">
        <v>12</v>
      </c>
      <c r="E397" t="s">
        <v>10</v>
      </c>
      <c r="F397" s="8">
        <v>4000</v>
      </c>
      <c r="G397" s="9">
        <v>3.0000000000000001E-3</v>
      </c>
    </row>
    <row r="398" spans="1:7" x14ac:dyDescent="0.45">
      <c r="A398" t="s">
        <v>6</v>
      </c>
      <c r="B398" s="1">
        <v>44927</v>
      </c>
      <c r="D398" t="s">
        <v>12</v>
      </c>
      <c r="E398" t="s">
        <v>8</v>
      </c>
      <c r="F398" s="8">
        <v>9000</v>
      </c>
      <c r="G398" s="9">
        <v>3.0000000000000001E-3</v>
      </c>
    </row>
    <row r="399" spans="1:7" x14ac:dyDescent="0.45">
      <c r="A399" t="s">
        <v>16</v>
      </c>
      <c r="B399" s="1">
        <v>42005</v>
      </c>
      <c r="C399" t="s">
        <v>7</v>
      </c>
      <c r="D399" t="s">
        <v>8</v>
      </c>
      <c r="E399" t="s">
        <v>9</v>
      </c>
      <c r="F399" s="8">
        <v>1611000</v>
      </c>
      <c r="G399" s="9">
        <v>0.11899999999999999</v>
      </c>
    </row>
    <row r="400" spans="1:7" x14ac:dyDescent="0.45">
      <c r="A400" t="s">
        <v>16</v>
      </c>
      <c r="B400" s="1">
        <v>42005</v>
      </c>
      <c r="C400" t="s">
        <v>7</v>
      </c>
      <c r="D400" t="s">
        <v>8</v>
      </c>
      <c r="E400" t="s">
        <v>10</v>
      </c>
      <c r="F400" s="8">
        <v>972000</v>
      </c>
      <c r="G400" s="9">
        <v>7.9000000000000001E-2</v>
      </c>
    </row>
    <row r="401" spans="1:7" x14ac:dyDescent="0.45">
      <c r="A401" t="s">
        <v>16</v>
      </c>
      <c r="B401" s="1">
        <v>42005</v>
      </c>
      <c r="C401" t="s">
        <v>7</v>
      </c>
      <c r="D401" t="s">
        <v>8</v>
      </c>
      <c r="E401" t="s">
        <v>8</v>
      </c>
      <c r="F401" s="8">
        <v>2583000</v>
      </c>
      <c r="G401" s="9">
        <v>0.1</v>
      </c>
    </row>
    <row r="402" spans="1:7" x14ac:dyDescent="0.45">
      <c r="A402" t="s">
        <v>16</v>
      </c>
      <c r="B402" s="1">
        <v>42005</v>
      </c>
      <c r="C402" t="s">
        <v>7</v>
      </c>
      <c r="D402" t="s">
        <v>11</v>
      </c>
      <c r="E402" t="s">
        <v>9</v>
      </c>
      <c r="F402" s="8">
        <v>153000</v>
      </c>
      <c r="G402" s="9">
        <v>0.14599999999999999</v>
      </c>
    </row>
    <row r="403" spans="1:7" x14ac:dyDescent="0.45">
      <c r="A403" t="s">
        <v>16</v>
      </c>
      <c r="B403" s="1">
        <v>42005</v>
      </c>
      <c r="C403" t="s">
        <v>7</v>
      </c>
      <c r="D403" t="s">
        <v>11</v>
      </c>
      <c r="E403" t="s">
        <v>10</v>
      </c>
      <c r="F403" s="8">
        <v>94000</v>
      </c>
      <c r="G403" s="9">
        <v>0.114</v>
      </c>
    </row>
    <row r="404" spans="1:7" x14ac:dyDescent="0.45">
      <c r="A404" t="s">
        <v>16</v>
      </c>
      <c r="B404" s="1">
        <v>42005</v>
      </c>
      <c r="C404" t="s">
        <v>7</v>
      </c>
      <c r="D404" t="s">
        <v>11</v>
      </c>
      <c r="E404" t="s">
        <v>8</v>
      </c>
      <c r="F404" s="8">
        <v>246000</v>
      </c>
      <c r="G404" s="9">
        <v>0.13200000000000001</v>
      </c>
    </row>
    <row r="405" spans="1:7" x14ac:dyDescent="0.45">
      <c r="A405" t="s">
        <v>16</v>
      </c>
      <c r="B405" s="1">
        <v>42005</v>
      </c>
      <c r="C405" t="s">
        <v>7</v>
      </c>
      <c r="D405" t="s">
        <v>12</v>
      </c>
      <c r="E405" t="s">
        <v>9</v>
      </c>
      <c r="F405" s="8">
        <v>1458000</v>
      </c>
      <c r="G405" s="9">
        <v>0.11700000000000001</v>
      </c>
    </row>
    <row r="406" spans="1:7" x14ac:dyDescent="0.45">
      <c r="A406" t="s">
        <v>16</v>
      </c>
      <c r="B406" s="1">
        <v>42005</v>
      </c>
      <c r="C406" t="s">
        <v>7</v>
      </c>
      <c r="D406" t="s">
        <v>12</v>
      </c>
      <c r="E406" t="s">
        <v>10</v>
      </c>
      <c r="F406" s="8">
        <v>877000</v>
      </c>
      <c r="G406" s="9">
        <v>7.6999999999999999E-2</v>
      </c>
    </row>
    <row r="407" spans="1:7" x14ac:dyDescent="0.45">
      <c r="A407" t="s">
        <v>16</v>
      </c>
      <c r="B407" s="1">
        <v>42005</v>
      </c>
      <c r="C407" t="s">
        <v>7</v>
      </c>
      <c r="D407" t="s">
        <v>12</v>
      </c>
      <c r="E407" t="s">
        <v>8</v>
      </c>
      <c r="F407" s="8">
        <v>2334000</v>
      </c>
      <c r="G407" s="9">
        <v>9.7000000000000003E-2</v>
      </c>
    </row>
    <row r="408" spans="1:7" x14ac:dyDescent="0.45">
      <c r="A408" t="s">
        <v>16</v>
      </c>
      <c r="B408" s="1">
        <v>42005</v>
      </c>
      <c r="C408" t="s">
        <v>13</v>
      </c>
      <c r="D408" t="s">
        <v>8</v>
      </c>
      <c r="E408" t="s">
        <v>9</v>
      </c>
      <c r="F408" s="8">
        <v>9144000</v>
      </c>
      <c r="G408" s="9">
        <v>0.67200000000000004</v>
      </c>
    </row>
    <row r="409" spans="1:7" x14ac:dyDescent="0.45">
      <c r="A409" t="s">
        <v>16</v>
      </c>
      <c r="B409" s="1">
        <v>42005</v>
      </c>
      <c r="C409" t="s">
        <v>13</v>
      </c>
      <c r="D409" t="s">
        <v>8</v>
      </c>
      <c r="E409" t="s">
        <v>10</v>
      </c>
      <c r="F409" s="8">
        <v>8935000</v>
      </c>
      <c r="G409" s="9">
        <v>0.72499999999999998</v>
      </c>
    </row>
    <row r="410" spans="1:7" x14ac:dyDescent="0.45">
      <c r="A410" t="s">
        <v>16</v>
      </c>
      <c r="B410" s="1">
        <v>42005</v>
      </c>
      <c r="C410" t="s">
        <v>13</v>
      </c>
      <c r="D410" t="s">
        <v>8</v>
      </c>
      <c r="E410" t="s">
        <v>8</v>
      </c>
      <c r="F410" s="8">
        <v>18078000</v>
      </c>
      <c r="G410" s="9">
        <v>0.69699999999999995</v>
      </c>
    </row>
    <row r="411" spans="1:7" x14ac:dyDescent="0.45">
      <c r="A411" t="s">
        <v>16</v>
      </c>
      <c r="B411" s="1">
        <v>42005</v>
      </c>
      <c r="C411" t="s">
        <v>13</v>
      </c>
      <c r="D411" t="s">
        <v>11</v>
      </c>
      <c r="E411" t="s">
        <v>9</v>
      </c>
      <c r="F411" s="8">
        <v>642000</v>
      </c>
      <c r="G411" s="9">
        <v>0.61399999999999999</v>
      </c>
    </row>
    <row r="412" spans="1:7" x14ac:dyDescent="0.45">
      <c r="A412" t="s">
        <v>16</v>
      </c>
      <c r="B412" s="1">
        <v>42005</v>
      </c>
      <c r="C412" t="s">
        <v>13</v>
      </c>
      <c r="D412" t="s">
        <v>11</v>
      </c>
      <c r="E412" t="s">
        <v>10</v>
      </c>
      <c r="F412" s="8">
        <v>546000</v>
      </c>
      <c r="G412" s="9">
        <v>0.66200000000000003</v>
      </c>
    </row>
    <row r="413" spans="1:7" x14ac:dyDescent="0.45">
      <c r="A413" t="s">
        <v>16</v>
      </c>
      <c r="B413" s="1">
        <v>42005</v>
      </c>
      <c r="C413" t="s">
        <v>13</v>
      </c>
      <c r="D413" t="s">
        <v>11</v>
      </c>
      <c r="E413" t="s">
        <v>8</v>
      </c>
      <c r="F413" s="8">
        <v>1187000</v>
      </c>
      <c r="G413" s="9">
        <v>0.63500000000000001</v>
      </c>
    </row>
    <row r="414" spans="1:7" x14ac:dyDescent="0.45">
      <c r="A414" t="s">
        <v>16</v>
      </c>
      <c r="B414" s="1">
        <v>42005</v>
      </c>
      <c r="C414" t="s">
        <v>13</v>
      </c>
      <c r="D414" t="s">
        <v>12</v>
      </c>
      <c r="E414" t="s">
        <v>9</v>
      </c>
      <c r="F414" s="8">
        <v>8496000</v>
      </c>
      <c r="G414" s="9">
        <v>0.67700000000000005</v>
      </c>
    </row>
    <row r="415" spans="1:7" x14ac:dyDescent="0.45">
      <c r="A415" t="s">
        <v>16</v>
      </c>
      <c r="B415" s="1">
        <v>42005</v>
      </c>
      <c r="C415" t="s">
        <v>13</v>
      </c>
      <c r="D415" t="s">
        <v>12</v>
      </c>
      <c r="E415" t="s">
        <v>10</v>
      </c>
      <c r="F415" s="8">
        <v>8384000</v>
      </c>
      <c r="G415" s="9">
        <v>0.72899999999999998</v>
      </c>
    </row>
    <row r="416" spans="1:7" x14ac:dyDescent="0.45">
      <c r="A416" t="s">
        <v>16</v>
      </c>
      <c r="B416" s="1">
        <v>42005</v>
      </c>
      <c r="C416" t="s">
        <v>13</v>
      </c>
      <c r="D416" t="s">
        <v>12</v>
      </c>
      <c r="E416" t="s">
        <v>8</v>
      </c>
      <c r="F416" s="8">
        <v>16880000</v>
      </c>
      <c r="G416" s="9">
        <v>0.70199999999999996</v>
      </c>
    </row>
    <row r="417" spans="1:7" x14ac:dyDescent="0.45">
      <c r="A417" t="s">
        <v>16</v>
      </c>
      <c r="B417" s="1">
        <v>42005</v>
      </c>
      <c r="C417" t="s">
        <v>14</v>
      </c>
      <c r="D417" t="s">
        <v>8</v>
      </c>
      <c r="E417" t="s">
        <v>9</v>
      </c>
      <c r="F417" s="8">
        <v>2517000</v>
      </c>
      <c r="G417" s="9">
        <v>0.185</v>
      </c>
    </row>
    <row r="418" spans="1:7" x14ac:dyDescent="0.45">
      <c r="A418" t="s">
        <v>16</v>
      </c>
      <c r="B418" s="1">
        <v>42005</v>
      </c>
      <c r="C418" t="s">
        <v>14</v>
      </c>
      <c r="D418" t="s">
        <v>8</v>
      </c>
      <c r="E418" t="s">
        <v>10</v>
      </c>
      <c r="F418" s="8">
        <v>2227000</v>
      </c>
      <c r="G418" s="9">
        <v>0.18099999999999999</v>
      </c>
    </row>
    <row r="419" spans="1:7" x14ac:dyDescent="0.45">
      <c r="A419" t="s">
        <v>16</v>
      </c>
      <c r="B419" s="1">
        <v>42005</v>
      </c>
      <c r="C419" t="s">
        <v>14</v>
      </c>
      <c r="D419" t="s">
        <v>8</v>
      </c>
      <c r="E419" t="s">
        <v>8</v>
      </c>
      <c r="F419" s="8">
        <v>4743000</v>
      </c>
      <c r="G419" s="9">
        <v>0.183</v>
      </c>
    </row>
    <row r="420" spans="1:7" x14ac:dyDescent="0.45">
      <c r="A420" t="s">
        <v>16</v>
      </c>
      <c r="B420" s="1">
        <v>42005</v>
      </c>
      <c r="C420" t="s">
        <v>14</v>
      </c>
      <c r="D420" t="s">
        <v>11</v>
      </c>
      <c r="E420" t="s">
        <v>9</v>
      </c>
      <c r="F420" s="8">
        <v>210000</v>
      </c>
      <c r="G420" s="9">
        <v>0.20100000000000001</v>
      </c>
    </row>
    <row r="421" spans="1:7" x14ac:dyDescent="0.45">
      <c r="A421" t="s">
        <v>16</v>
      </c>
      <c r="B421" s="1">
        <v>42005</v>
      </c>
      <c r="C421" t="s">
        <v>14</v>
      </c>
      <c r="D421" t="s">
        <v>11</v>
      </c>
      <c r="E421" t="s">
        <v>10</v>
      </c>
      <c r="F421" s="8">
        <v>149000</v>
      </c>
      <c r="G421" s="9">
        <v>0.18099999999999999</v>
      </c>
    </row>
    <row r="422" spans="1:7" x14ac:dyDescent="0.45">
      <c r="A422" t="s">
        <v>16</v>
      </c>
      <c r="B422" s="1">
        <v>42005</v>
      </c>
      <c r="C422" t="s">
        <v>14</v>
      </c>
      <c r="D422" t="s">
        <v>11</v>
      </c>
      <c r="E422" t="s">
        <v>8</v>
      </c>
      <c r="F422" s="8">
        <v>359000</v>
      </c>
      <c r="G422" s="9">
        <v>0.192</v>
      </c>
    </row>
    <row r="423" spans="1:7" x14ac:dyDescent="0.45">
      <c r="A423" t="s">
        <v>16</v>
      </c>
      <c r="B423" s="1">
        <v>42005</v>
      </c>
      <c r="C423" t="s">
        <v>14</v>
      </c>
      <c r="D423" t="s">
        <v>12</v>
      </c>
      <c r="E423" t="s">
        <v>9</v>
      </c>
      <c r="F423" s="8">
        <v>2305000</v>
      </c>
      <c r="G423" s="9">
        <v>0.184</v>
      </c>
    </row>
    <row r="424" spans="1:7" x14ac:dyDescent="0.45">
      <c r="A424" t="s">
        <v>16</v>
      </c>
      <c r="B424" s="1">
        <v>42005</v>
      </c>
      <c r="C424" t="s">
        <v>14</v>
      </c>
      <c r="D424" t="s">
        <v>12</v>
      </c>
      <c r="E424" t="s">
        <v>10</v>
      </c>
      <c r="F424" s="8">
        <v>2076000</v>
      </c>
      <c r="G424" s="9">
        <v>0.18099999999999999</v>
      </c>
    </row>
    <row r="425" spans="1:7" x14ac:dyDescent="0.45">
      <c r="A425" t="s">
        <v>16</v>
      </c>
      <c r="B425" s="1">
        <v>42005</v>
      </c>
      <c r="C425" t="s">
        <v>14</v>
      </c>
      <c r="D425" t="s">
        <v>12</v>
      </c>
      <c r="E425" t="s">
        <v>8</v>
      </c>
      <c r="F425" s="8">
        <v>4381000</v>
      </c>
      <c r="G425" s="9">
        <v>0.183</v>
      </c>
    </row>
    <row r="426" spans="1:7" x14ac:dyDescent="0.45">
      <c r="A426" t="s">
        <v>16</v>
      </c>
      <c r="B426" s="1">
        <v>42005</v>
      </c>
      <c r="C426" t="s">
        <v>15</v>
      </c>
      <c r="D426" t="s">
        <v>8</v>
      </c>
      <c r="E426" t="s">
        <v>9</v>
      </c>
      <c r="F426" s="8">
        <v>326000</v>
      </c>
      <c r="G426" s="9">
        <v>2.4E-2</v>
      </c>
    </row>
    <row r="427" spans="1:7" x14ac:dyDescent="0.45">
      <c r="A427" t="s">
        <v>16</v>
      </c>
      <c r="B427" s="1">
        <v>42005</v>
      </c>
      <c r="C427" t="s">
        <v>15</v>
      </c>
      <c r="D427" t="s">
        <v>8</v>
      </c>
      <c r="E427" t="s">
        <v>10</v>
      </c>
      <c r="F427" s="8">
        <v>197000</v>
      </c>
      <c r="G427" s="9">
        <v>1.6E-2</v>
      </c>
    </row>
    <row r="428" spans="1:7" x14ac:dyDescent="0.45">
      <c r="A428" t="s">
        <v>16</v>
      </c>
      <c r="B428" s="1">
        <v>42005</v>
      </c>
      <c r="C428" t="s">
        <v>15</v>
      </c>
      <c r="D428" t="s">
        <v>8</v>
      </c>
      <c r="E428" t="s">
        <v>8</v>
      </c>
      <c r="F428" s="8">
        <v>522000</v>
      </c>
      <c r="G428" s="9">
        <v>2.1000000000000001E-2</v>
      </c>
    </row>
    <row r="429" spans="1:7" x14ac:dyDescent="0.45">
      <c r="A429" t="s">
        <v>16</v>
      </c>
      <c r="B429" s="1">
        <v>42005</v>
      </c>
      <c r="C429" t="s">
        <v>15</v>
      </c>
      <c r="D429" t="s">
        <v>11</v>
      </c>
      <c r="E429" t="s">
        <v>9</v>
      </c>
      <c r="F429" s="8">
        <v>39000</v>
      </c>
      <c r="G429" s="9">
        <v>3.7999999999999999E-2</v>
      </c>
    </row>
    <row r="430" spans="1:7" x14ac:dyDescent="0.45">
      <c r="A430" t="s">
        <v>16</v>
      </c>
      <c r="B430" s="1">
        <v>42005</v>
      </c>
      <c r="C430" t="s">
        <v>15</v>
      </c>
      <c r="D430" t="s">
        <v>11</v>
      </c>
      <c r="E430" t="s">
        <v>10</v>
      </c>
      <c r="F430" s="8">
        <v>35000</v>
      </c>
      <c r="G430" s="9">
        <v>4.2000000000000003E-2</v>
      </c>
    </row>
    <row r="431" spans="1:7" x14ac:dyDescent="0.45">
      <c r="A431" t="s">
        <v>16</v>
      </c>
      <c r="B431" s="1">
        <v>42005</v>
      </c>
      <c r="C431" t="s">
        <v>15</v>
      </c>
      <c r="D431" t="s">
        <v>11</v>
      </c>
      <c r="E431" t="s">
        <v>8</v>
      </c>
      <c r="F431" s="8">
        <v>74000</v>
      </c>
      <c r="G431" s="9">
        <v>0.04</v>
      </c>
    </row>
    <row r="432" spans="1:7" x14ac:dyDescent="0.45">
      <c r="A432" t="s">
        <v>16</v>
      </c>
      <c r="B432" s="1">
        <v>42005</v>
      </c>
      <c r="C432" t="s">
        <v>15</v>
      </c>
      <c r="D432" t="s">
        <v>12</v>
      </c>
      <c r="E432" t="s">
        <v>9</v>
      </c>
      <c r="F432" s="8">
        <v>287000</v>
      </c>
      <c r="G432" s="9">
        <v>2.3E-2</v>
      </c>
    </row>
    <row r="433" spans="1:7" x14ac:dyDescent="0.45">
      <c r="A433" t="s">
        <v>16</v>
      </c>
      <c r="B433" s="1">
        <v>42005</v>
      </c>
      <c r="C433" t="s">
        <v>15</v>
      </c>
      <c r="D433" t="s">
        <v>12</v>
      </c>
      <c r="E433" t="s">
        <v>10</v>
      </c>
      <c r="F433" s="8">
        <v>162000</v>
      </c>
      <c r="G433" s="9">
        <v>1.4999999999999999E-2</v>
      </c>
    </row>
    <row r="434" spans="1:7" x14ac:dyDescent="0.45">
      <c r="A434" t="s">
        <v>16</v>
      </c>
      <c r="B434" s="1">
        <v>42005</v>
      </c>
      <c r="C434" t="s">
        <v>15</v>
      </c>
      <c r="D434" t="s">
        <v>12</v>
      </c>
      <c r="E434" t="s">
        <v>8</v>
      </c>
      <c r="F434" s="8">
        <v>449000</v>
      </c>
      <c r="G434" s="9">
        <v>1.9E-2</v>
      </c>
    </row>
    <row r="435" spans="1:7" x14ac:dyDescent="0.45">
      <c r="A435" t="s">
        <v>16</v>
      </c>
      <c r="B435" s="1">
        <v>42005</v>
      </c>
      <c r="D435" t="s">
        <v>8</v>
      </c>
      <c r="E435" t="s">
        <v>9</v>
      </c>
      <c r="F435" s="8">
        <v>17000</v>
      </c>
      <c r="G435" s="9">
        <v>2E-3</v>
      </c>
    </row>
    <row r="436" spans="1:7" x14ac:dyDescent="0.45">
      <c r="A436" t="s">
        <v>16</v>
      </c>
      <c r="B436" s="1">
        <v>42005</v>
      </c>
      <c r="D436" t="s">
        <v>8</v>
      </c>
      <c r="E436" t="s">
        <v>10</v>
      </c>
      <c r="F436" s="8">
        <v>9000</v>
      </c>
      <c r="G436" s="9">
        <v>1E-3</v>
      </c>
    </row>
    <row r="437" spans="1:7" x14ac:dyDescent="0.45">
      <c r="A437" t="s">
        <v>16</v>
      </c>
      <c r="B437" s="1">
        <v>42005</v>
      </c>
      <c r="D437" t="s">
        <v>8</v>
      </c>
      <c r="E437" t="s">
        <v>8</v>
      </c>
      <c r="F437" s="8">
        <v>25000</v>
      </c>
      <c r="G437" s="9">
        <v>1E-3</v>
      </c>
    </row>
    <row r="438" spans="1:7" x14ac:dyDescent="0.45">
      <c r="A438" t="s">
        <v>16</v>
      </c>
      <c r="B438" s="1">
        <v>42005</v>
      </c>
      <c r="D438" t="s">
        <v>11</v>
      </c>
      <c r="E438" t="s">
        <v>9</v>
      </c>
      <c r="F438" s="8">
        <v>3000</v>
      </c>
      <c r="G438" s="9">
        <v>3.0000000000000001E-3</v>
      </c>
    </row>
    <row r="439" spans="1:7" x14ac:dyDescent="0.45">
      <c r="A439" t="s">
        <v>16</v>
      </c>
      <c r="B439" s="1">
        <v>42005</v>
      </c>
      <c r="D439" t="s">
        <v>11</v>
      </c>
      <c r="E439" t="s">
        <v>10</v>
      </c>
      <c r="F439" s="8">
        <v>2000</v>
      </c>
      <c r="G439" s="9">
        <v>3.0000000000000001E-3</v>
      </c>
    </row>
    <row r="440" spans="1:7" x14ac:dyDescent="0.45">
      <c r="A440" t="s">
        <v>16</v>
      </c>
      <c r="B440" s="1">
        <v>42005</v>
      </c>
      <c r="D440" t="s">
        <v>11</v>
      </c>
      <c r="E440" t="s">
        <v>8</v>
      </c>
      <c r="F440" s="8">
        <v>5000</v>
      </c>
      <c r="G440" s="9">
        <v>3.0000000000000001E-3</v>
      </c>
    </row>
    <row r="441" spans="1:7" x14ac:dyDescent="0.45">
      <c r="A441" t="s">
        <v>16</v>
      </c>
      <c r="B441" s="1">
        <v>42005</v>
      </c>
      <c r="D441" t="s">
        <v>12</v>
      </c>
      <c r="E441" t="s">
        <v>9</v>
      </c>
      <c r="F441" s="8">
        <v>14000</v>
      </c>
      <c r="G441" s="9">
        <v>2E-3</v>
      </c>
    </row>
    <row r="442" spans="1:7" x14ac:dyDescent="0.45">
      <c r="A442" t="s">
        <v>16</v>
      </c>
      <c r="B442" s="1">
        <v>42005</v>
      </c>
      <c r="D442" t="s">
        <v>12</v>
      </c>
      <c r="E442" t="s">
        <v>10</v>
      </c>
      <c r="F442" s="8">
        <v>7000</v>
      </c>
      <c r="G442" s="9">
        <v>1E-3</v>
      </c>
    </row>
    <row r="443" spans="1:7" x14ac:dyDescent="0.45">
      <c r="A443" t="s">
        <v>16</v>
      </c>
      <c r="B443" s="1">
        <v>42005</v>
      </c>
      <c r="D443" t="s">
        <v>12</v>
      </c>
      <c r="E443" t="s">
        <v>8</v>
      </c>
      <c r="F443" s="8">
        <v>20000</v>
      </c>
      <c r="G443" s="9">
        <v>1E-3</v>
      </c>
    </row>
    <row r="444" spans="1:7" x14ac:dyDescent="0.45">
      <c r="A444" t="s">
        <v>16</v>
      </c>
      <c r="B444" s="1">
        <v>42370</v>
      </c>
      <c r="C444" t="s">
        <v>7</v>
      </c>
      <c r="D444" t="s">
        <v>8</v>
      </c>
      <c r="E444" t="s">
        <v>9</v>
      </c>
      <c r="F444" s="8">
        <v>1560000</v>
      </c>
      <c r="G444" s="9">
        <v>0.112</v>
      </c>
    </row>
    <row r="445" spans="1:7" x14ac:dyDescent="0.45">
      <c r="A445" t="s">
        <v>16</v>
      </c>
      <c r="B445" s="1">
        <v>42370</v>
      </c>
      <c r="C445" t="s">
        <v>7</v>
      </c>
      <c r="D445" t="s">
        <v>8</v>
      </c>
      <c r="E445" t="s">
        <v>10</v>
      </c>
      <c r="F445" s="8">
        <v>995000</v>
      </c>
      <c r="G445" s="9">
        <v>0.08</v>
      </c>
    </row>
    <row r="446" spans="1:7" x14ac:dyDescent="0.45">
      <c r="A446" t="s">
        <v>16</v>
      </c>
      <c r="B446" s="1">
        <v>42370</v>
      </c>
      <c r="C446" t="s">
        <v>7</v>
      </c>
      <c r="D446" t="s">
        <v>8</v>
      </c>
      <c r="E446" t="s">
        <v>8</v>
      </c>
      <c r="F446" s="8">
        <v>2554000</v>
      </c>
      <c r="G446" s="9">
        <v>9.7000000000000003E-2</v>
      </c>
    </row>
    <row r="447" spans="1:7" x14ac:dyDescent="0.45">
      <c r="A447" t="s">
        <v>16</v>
      </c>
      <c r="B447" s="1">
        <v>42370</v>
      </c>
      <c r="C447" t="s">
        <v>7</v>
      </c>
      <c r="D447" t="s">
        <v>11</v>
      </c>
      <c r="E447" t="s">
        <v>9</v>
      </c>
      <c r="F447" s="8">
        <v>158000</v>
      </c>
      <c r="G447" s="9">
        <v>0.14000000000000001</v>
      </c>
    </row>
    <row r="448" spans="1:7" x14ac:dyDescent="0.45">
      <c r="A448" t="s">
        <v>16</v>
      </c>
      <c r="B448" s="1">
        <v>42370</v>
      </c>
      <c r="C448" t="s">
        <v>7</v>
      </c>
      <c r="D448" t="s">
        <v>11</v>
      </c>
      <c r="E448" t="s">
        <v>10</v>
      </c>
      <c r="F448" s="8">
        <v>88000</v>
      </c>
      <c r="G448" s="9">
        <v>0.10100000000000001</v>
      </c>
    </row>
    <row r="449" spans="1:7" x14ac:dyDescent="0.45">
      <c r="A449" t="s">
        <v>16</v>
      </c>
      <c r="B449" s="1">
        <v>42370</v>
      </c>
      <c r="C449" t="s">
        <v>7</v>
      </c>
      <c r="D449" t="s">
        <v>11</v>
      </c>
      <c r="E449" t="s">
        <v>8</v>
      </c>
      <c r="F449" s="8">
        <v>245000</v>
      </c>
      <c r="G449" s="9">
        <v>0.123</v>
      </c>
    </row>
    <row r="450" spans="1:7" x14ac:dyDescent="0.45">
      <c r="A450" t="s">
        <v>16</v>
      </c>
      <c r="B450" s="1">
        <v>42370</v>
      </c>
      <c r="C450" t="s">
        <v>7</v>
      </c>
      <c r="D450" t="s">
        <v>12</v>
      </c>
      <c r="E450" t="s">
        <v>9</v>
      </c>
      <c r="F450" s="8">
        <v>1403000</v>
      </c>
      <c r="G450" s="9">
        <v>0.11</v>
      </c>
    </row>
    <row r="451" spans="1:7" x14ac:dyDescent="0.45">
      <c r="A451" t="s">
        <v>16</v>
      </c>
      <c r="B451" s="1">
        <v>42370</v>
      </c>
      <c r="C451" t="s">
        <v>7</v>
      </c>
      <c r="D451" t="s">
        <v>12</v>
      </c>
      <c r="E451" t="s">
        <v>10</v>
      </c>
      <c r="F451" s="8">
        <v>906000</v>
      </c>
      <c r="G451" s="9">
        <v>7.9000000000000001E-2</v>
      </c>
    </row>
    <row r="452" spans="1:7" x14ac:dyDescent="0.45">
      <c r="A452" t="s">
        <v>16</v>
      </c>
      <c r="B452" s="1">
        <v>42370</v>
      </c>
      <c r="C452" t="s">
        <v>7</v>
      </c>
      <c r="D452" t="s">
        <v>12</v>
      </c>
      <c r="E452" t="s">
        <v>8</v>
      </c>
      <c r="F452" s="8">
        <v>2308000</v>
      </c>
      <c r="G452" s="9">
        <v>9.5000000000000001E-2</v>
      </c>
    </row>
    <row r="453" spans="1:7" x14ac:dyDescent="0.45">
      <c r="A453" t="s">
        <v>16</v>
      </c>
      <c r="B453" s="1">
        <v>42370</v>
      </c>
      <c r="C453" t="s">
        <v>13</v>
      </c>
      <c r="D453" t="s">
        <v>8</v>
      </c>
      <c r="E453" t="s">
        <v>9</v>
      </c>
      <c r="F453" s="8">
        <v>9467000</v>
      </c>
      <c r="G453" s="9">
        <v>0.67900000000000005</v>
      </c>
    </row>
    <row r="454" spans="1:7" x14ac:dyDescent="0.45">
      <c r="A454" t="s">
        <v>16</v>
      </c>
      <c r="B454" s="1">
        <v>42370</v>
      </c>
      <c r="C454" t="s">
        <v>13</v>
      </c>
      <c r="D454" t="s">
        <v>8</v>
      </c>
      <c r="E454" t="s">
        <v>10</v>
      </c>
      <c r="F454" s="8">
        <v>9034000</v>
      </c>
      <c r="G454" s="9">
        <v>0.72399999999999998</v>
      </c>
    </row>
    <row r="455" spans="1:7" x14ac:dyDescent="0.45">
      <c r="A455" t="s">
        <v>16</v>
      </c>
      <c r="B455" s="1">
        <v>42370</v>
      </c>
      <c r="C455" t="s">
        <v>13</v>
      </c>
      <c r="D455" t="s">
        <v>8</v>
      </c>
      <c r="E455" t="s">
        <v>8</v>
      </c>
      <c r="F455" s="8">
        <v>18500000</v>
      </c>
      <c r="G455" s="9">
        <v>0.7</v>
      </c>
    </row>
    <row r="456" spans="1:7" x14ac:dyDescent="0.45">
      <c r="A456" t="s">
        <v>16</v>
      </c>
      <c r="B456" s="1">
        <v>42370</v>
      </c>
      <c r="C456" t="s">
        <v>13</v>
      </c>
      <c r="D456" t="s">
        <v>11</v>
      </c>
      <c r="E456" t="s">
        <v>9</v>
      </c>
      <c r="F456" s="8">
        <v>704000</v>
      </c>
      <c r="G456" s="9">
        <v>0.626</v>
      </c>
    </row>
    <row r="457" spans="1:7" x14ac:dyDescent="0.45">
      <c r="A457" t="s">
        <v>16</v>
      </c>
      <c r="B457" s="1">
        <v>42370</v>
      </c>
      <c r="C457" t="s">
        <v>13</v>
      </c>
      <c r="D457" t="s">
        <v>11</v>
      </c>
      <c r="E457" t="s">
        <v>10</v>
      </c>
      <c r="F457" s="8">
        <v>623000</v>
      </c>
      <c r="G457" s="9">
        <v>0.71399999999999997</v>
      </c>
    </row>
    <row r="458" spans="1:7" x14ac:dyDescent="0.45">
      <c r="A458" t="s">
        <v>16</v>
      </c>
      <c r="B458" s="1">
        <v>42370</v>
      </c>
      <c r="C458" t="s">
        <v>13</v>
      </c>
      <c r="D458" t="s">
        <v>11</v>
      </c>
      <c r="E458" t="s">
        <v>8</v>
      </c>
      <c r="F458" s="8">
        <v>1327000</v>
      </c>
      <c r="G458" s="9">
        <v>0.66400000000000003</v>
      </c>
    </row>
    <row r="459" spans="1:7" x14ac:dyDescent="0.45">
      <c r="A459" t="s">
        <v>16</v>
      </c>
      <c r="B459" s="1">
        <v>42370</v>
      </c>
      <c r="C459" t="s">
        <v>13</v>
      </c>
      <c r="D459" t="s">
        <v>12</v>
      </c>
      <c r="E459" t="s">
        <v>9</v>
      </c>
      <c r="F459" s="8">
        <v>8753000</v>
      </c>
      <c r="G459" s="9">
        <v>0.68300000000000005</v>
      </c>
    </row>
    <row r="460" spans="1:7" x14ac:dyDescent="0.45">
      <c r="A460" t="s">
        <v>16</v>
      </c>
      <c r="B460" s="1">
        <v>42370</v>
      </c>
      <c r="C460" t="s">
        <v>13</v>
      </c>
      <c r="D460" t="s">
        <v>12</v>
      </c>
      <c r="E460" t="s">
        <v>10</v>
      </c>
      <c r="F460" s="8">
        <v>8409000</v>
      </c>
      <c r="G460" s="9">
        <v>0.72499999999999998</v>
      </c>
    </row>
    <row r="461" spans="1:7" x14ac:dyDescent="0.45">
      <c r="A461" t="s">
        <v>16</v>
      </c>
      <c r="B461" s="1">
        <v>42370</v>
      </c>
      <c r="C461" t="s">
        <v>13</v>
      </c>
      <c r="D461" t="s">
        <v>12</v>
      </c>
      <c r="E461" t="s">
        <v>8</v>
      </c>
      <c r="F461" s="8">
        <v>17161000</v>
      </c>
      <c r="G461" s="9">
        <v>0.70299999999999996</v>
      </c>
    </row>
    <row r="462" spans="1:7" x14ac:dyDescent="0.45">
      <c r="A462" t="s">
        <v>16</v>
      </c>
      <c r="B462" s="1">
        <v>42370</v>
      </c>
      <c r="C462" t="s">
        <v>14</v>
      </c>
      <c r="D462" t="s">
        <v>8</v>
      </c>
      <c r="E462" t="s">
        <v>9</v>
      </c>
      <c r="F462" s="8">
        <v>2603000</v>
      </c>
      <c r="G462" s="9">
        <v>0.187</v>
      </c>
    </row>
    <row r="463" spans="1:7" x14ac:dyDescent="0.45">
      <c r="A463" t="s">
        <v>16</v>
      </c>
      <c r="B463" s="1">
        <v>42370</v>
      </c>
      <c r="C463" t="s">
        <v>14</v>
      </c>
      <c r="D463" t="s">
        <v>8</v>
      </c>
      <c r="E463" t="s">
        <v>10</v>
      </c>
      <c r="F463" s="8">
        <v>2250000</v>
      </c>
      <c r="G463" s="9">
        <v>0.18099999999999999</v>
      </c>
    </row>
    <row r="464" spans="1:7" x14ac:dyDescent="0.45">
      <c r="A464" t="s">
        <v>16</v>
      </c>
      <c r="B464" s="1">
        <v>42370</v>
      </c>
      <c r="C464" t="s">
        <v>14</v>
      </c>
      <c r="D464" t="s">
        <v>8</v>
      </c>
      <c r="E464" t="s">
        <v>8</v>
      </c>
      <c r="F464" s="8">
        <v>4853000</v>
      </c>
      <c r="G464" s="9">
        <v>0.184</v>
      </c>
    </row>
    <row r="465" spans="1:7" x14ac:dyDescent="0.45">
      <c r="A465" t="s">
        <v>16</v>
      </c>
      <c r="B465" s="1">
        <v>42370</v>
      </c>
      <c r="C465" t="s">
        <v>14</v>
      </c>
      <c r="D465" t="s">
        <v>11</v>
      </c>
      <c r="E465" t="s">
        <v>9</v>
      </c>
      <c r="F465" s="8">
        <v>222000</v>
      </c>
      <c r="G465" s="9">
        <v>0.19700000000000001</v>
      </c>
    </row>
    <row r="466" spans="1:7" x14ac:dyDescent="0.45">
      <c r="A466" t="s">
        <v>16</v>
      </c>
      <c r="B466" s="1">
        <v>42370</v>
      </c>
      <c r="C466" t="s">
        <v>14</v>
      </c>
      <c r="D466" t="s">
        <v>11</v>
      </c>
      <c r="E466" t="s">
        <v>10</v>
      </c>
      <c r="F466" s="8">
        <v>135000</v>
      </c>
      <c r="G466" s="9">
        <v>0.154</v>
      </c>
    </row>
    <row r="467" spans="1:7" x14ac:dyDescent="0.45">
      <c r="A467" t="s">
        <v>16</v>
      </c>
      <c r="B467" s="1">
        <v>42370</v>
      </c>
      <c r="C467" t="s">
        <v>14</v>
      </c>
      <c r="D467" t="s">
        <v>11</v>
      </c>
      <c r="E467" t="s">
        <v>8</v>
      </c>
      <c r="F467" s="8">
        <v>356000</v>
      </c>
      <c r="G467" s="9">
        <v>0.17799999999999999</v>
      </c>
    </row>
    <row r="468" spans="1:7" x14ac:dyDescent="0.45">
      <c r="A468" t="s">
        <v>16</v>
      </c>
      <c r="B468" s="1">
        <v>42370</v>
      </c>
      <c r="C468" t="s">
        <v>14</v>
      </c>
      <c r="D468" t="s">
        <v>12</v>
      </c>
      <c r="E468" t="s">
        <v>9</v>
      </c>
      <c r="F468" s="8">
        <v>2380000</v>
      </c>
      <c r="G468" s="9">
        <v>0.186</v>
      </c>
    </row>
    <row r="469" spans="1:7" x14ac:dyDescent="0.45">
      <c r="A469" t="s">
        <v>16</v>
      </c>
      <c r="B469" s="1">
        <v>42370</v>
      </c>
      <c r="C469" t="s">
        <v>14</v>
      </c>
      <c r="D469" t="s">
        <v>12</v>
      </c>
      <c r="E469" t="s">
        <v>10</v>
      </c>
      <c r="F469" s="8">
        <v>2115000</v>
      </c>
      <c r="G469" s="9">
        <v>0.183</v>
      </c>
    </row>
    <row r="470" spans="1:7" x14ac:dyDescent="0.45">
      <c r="A470" t="s">
        <v>16</v>
      </c>
      <c r="B470" s="1">
        <v>42370</v>
      </c>
      <c r="C470" t="s">
        <v>14</v>
      </c>
      <c r="D470" t="s">
        <v>12</v>
      </c>
      <c r="E470" t="s">
        <v>8</v>
      </c>
      <c r="F470" s="8">
        <v>4495000</v>
      </c>
      <c r="G470" s="9">
        <v>0.185</v>
      </c>
    </row>
    <row r="471" spans="1:7" x14ac:dyDescent="0.45">
      <c r="A471" t="s">
        <v>16</v>
      </c>
      <c r="B471" s="1">
        <v>42370</v>
      </c>
      <c r="C471" t="s">
        <v>15</v>
      </c>
      <c r="D471" t="s">
        <v>8</v>
      </c>
      <c r="E471" t="s">
        <v>9</v>
      </c>
      <c r="F471" s="8">
        <v>313000</v>
      </c>
      <c r="G471" s="9">
        <v>2.3E-2</v>
      </c>
    </row>
    <row r="472" spans="1:7" x14ac:dyDescent="0.45">
      <c r="A472" t="s">
        <v>16</v>
      </c>
      <c r="B472" s="1">
        <v>42370</v>
      </c>
      <c r="C472" t="s">
        <v>15</v>
      </c>
      <c r="D472" t="s">
        <v>8</v>
      </c>
      <c r="E472" t="s">
        <v>10</v>
      </c>
      <c r="F472" s="8">
        <v>190000</v>
      </c>
      <c r="G472" s="9">
        <v>1.6E-2</v>
      </c>
    </row>
    <row r="473" spans="1:7" x14ac:dyDescent="0.45">
      <c r="A473" t="s">
        <v>16</v>
      </c>
      <c r="B473" s="1">
        <v>42370</v>
      </c>
      <c r="C473" t="s">
        <v>15</v>
      </c>
      <c r="D473" t="s">
        <v>8</v>
      </c>
      <c r="E473" t="s">
        <v>8</v>
      </c>
      <c r="F473" s="8">
        <v>503000</v>
      </c>
      <c r="G473" s="9">
        <v>0.02</v>
      </c>
    </row>
    <row r="474" spans="1:7" x14ac:dyDescent="0.45">
      <c r="A474" t="s">
        <v>16</v>
      </c>
      <c r="B474" s="1">
        <v>42370</v>
      </c>
      <c r="C474" t="s">
        <v>15</v>
      </c>
      <c r="D474" t="s">
        <v>11</v>
      </c>
      <c r="E474" t="s">
        <v>9</v>
      </c>
      <c r="F474" s="8">
        <v>42000</v>
      </c>
      <c r="G474" s="9">
        <v>3.6999999999999998E-2</v>
      </c>
    </row>
    <row r="475" spans="1:7" x14ac:dyDescent="0.45">
      <c r="A475" t="s">
        <v>16</v>
      </c>
      <c r="B475" s="1">
        <v>42370</v>
      </c>
      <c r="C475" t="s">
        <v>15</v>
      </c>
      <c r="D475" t="s">
        <v>11</v>
      </c>
      <c r="E475" t="s">
        <v>10</v>
      </c>
      <c r="F475" s="8">
        <v>28000</v>
      </c>
      <c r="G475" s="9">
        <v>3.2000000000000001E-2</v>
      </c>
    </row>
    <row r="476" spans="1:7" x14ac:dyDescent="0.45">
      <c r="A476" t="s">
        <v>16</v>
      </c>
      <c r="B476" s="1">
        <v>42370</v>
      </c>
      <c r="C476" t="s">
        <v>15</v>
      </c>
      <c r="D476" t="s">
        <v>11</v>
      </c>
      <c r="E476" t="s">
        <v>8</v>
      </c>
      <c r="F476" s="8">
        <v>69000</v>
      </c>
      <c r="G476" s="9">
        <v>3.5000000000000003E-2</v>
      </c>
    </row>
    <row r="477" spans="1:7" x14ac:dyDescent="0.45">
      <c r="A477" t="s">
        <v>16</v>
      </c>
      <c r="B477" s="1">
        <v>42370</v>
      </c>
      <c r="C477" t="s">
        <v>15</v>
      </c>
      <c r="D477" t="s">
        <v>12</v>
      </c>
      <c r="E477" t="s">
        <v>9</v>
      </c>
      <c r="F477" s="8">
        <v>272000</v>
      </c>
      <c r="G477" s="9">
        <v>2.1999999999999999E-2</v>
      </c>
    </row>
    <row r="478" spans="1:7" x14ac:dyDescent="0.45">
      <c r="A478" t="s">
        <v>16</v>
      </c>
      <c r="B478" s="1">
        <v>42370</v>
      </c>
      <c r="C478" t="s">
        <v>15</v>
      </c>
      <c r="D478" t="s">
        <v>12</v>
      </c>
      <c r="E478" t="s">
        <v>10</v>
      </c>
      <c r="F478" s="8">
        <v>163000</v>
      </c>
      <c r="G478" s="9">
        <v>1.4E-2</v>
      </c>
    </row>
    <row r="479" spans="1:7" x14ac:dyDescent="0.45">
      <c r="A479" t="s">
        <v>16</v>
      </c>
      <c r="B479" s="1">
        <v>42370</v>
      </c>
      <c r="C479" t="s">
        <v>15</v>
      </c>
      <c r="D479" t="s">
        <v>12</v>
      </c>
      <c r="E479" t="s">
        <v>8</v>
      </c>
      <c r="F479" s="8">
        <v>434000</v>
      </c>
      <c r="G479" s="9">
        <v>1.7999999999999999E-2</v>
      </c>
    </row>
    <row r="480" spans="1:7" x14ac:dyDescent="0.45">
      <c r="A480" t="s">
        <v>16</v>
      </c>
      <c r="B480" s="1">
        <v>42370</v>
      </c>
      <c r="D480" t="s">
        <v>8</v>
      </c>
      <c r="E480" t="s">
        <v>9</v>
      </c>
      <c r="F480" s="8">
        <v>13000</v>
      </c>
      <c r="G480" s="9">
        <v>1E-3</v>
      </c>
    </row>
    <row r="481" spans="1:7" x14ac:dyDescent="0.45">
      <c r="A481" t="s">
        <v>16</v>
      </c>
      <c r="B481" s="1">
        <v>42370</v>
      </c>
      <c r="D481" t="s">
        <v>8</v>
      </c>
      <c r="E481" t="s">
        <v>10</v>
      </c>
      <c r="F481" s="8">
        <v>14000</v>
      </c>
      <c r="G481" s="9">
        <v>2E-3</v>
      </c>
    </row>
    <row r="482" spans="1:7" x14ac:dyDescent="0.45">
      <c r="A482" t="s">
        <v>16</v>
      </c>
      <c r="B482" s="1">
        <v>42370</v>
      </c>
      <c r="D482" t="s">
        <v>8</v>
      </c>
      <c r="E482" t="s">
        <v>8</v>
      </c>
      <c r="F482" s="8">
        <v>27000</v>
      </c>
      <c r="G482" s="9">
        <v>1E-3</v>
      </c>
    </row>
    <row r="483" spans="1:7" x14ac:dyDescent="0.45">
      <c r="A483" t="s">
        <v>16</v>
      </c>
      <c r="B483" s="1">
        <v>42370</v>
      </c>
      <c r="D483" t="s">
        <v>11</v>
      </c>
      <c r="E483" t="s">
        <v>9</v>
      </c>
      <c r="F483" s="8">
        <v>2000</v>
      </c>
      <c r="G483" s="9">
        <v>2E-3</v>
      </c>
    </row>
    <row r="484" spans="1:7" x14ac:dyDescent="0.45">
      <c r="A484" t="s">
        <v>16</v>
      </c>
      <c r="B484" s="1">
        <v>42370</v>
      </c>
      <c r="D484" t="s">
        <v>11</v>
      </c>
      <c r="E484" t="s">
        <v>10</v>
      </c>
      <c r="F484" s="8">
        <v>2000</v>
      </c>
      <c r="G484" s="9">
        <v>3.0000000000000001E-3</v>
      </c>
    </row>
    <row r="485" spans="1:7" x14ac:dyDescent="0.45">
      <c r="A485" t="s">
        <v>16</v>
      </c>
      <c r="B485" s="1">
        <v>42370</v>
      </c>
      <c r="D485" t="s">
        <v>11</v>
      </c>
      <c r="E485" t="s">
        <v>8</v>
      </c>
      <c r="F485" s="8">
        <v>4000</v>
      </c>
      <c r="G485" s="9">
        <v>2E-3</v>
      </c>
    </row>
    <row r="486" spans="1:7" x14ac:dyDescent="0.45">
      <c r="A486" t="s">
        <v>16</v>
      </c>
      <c r="B486" s="1">
        <v>42370</v>
      </c>
      <c r="D486" t="s">
        <v>12</v>
      </c>
      <c r="E486" t="s">
        <v>9</v>
      </c>
      <c r="F486" s="8">
        <v>11000</v>
      </c>
      <c r="G486" s="9">
        <v>1E-3</v>
      </c>
    </row>
    <row r="487" spans="1:7" x14ac:dyDescent="0.45">
      <c r="A487" t="s">
        <v>16</v>
      </c>
      <c r="B487" s="1">
        <v>42370</v>
      </c>
      <c r="D487" t="s">
        <v>12</v>
      </c>
      <c r="E487" t="s">
        <v>10</v>
      </c>
      <c r="F487" s="8">
        <v>12000</v>
      </c>
      <c r="G487" s="9">
        <v>1E-3</v>
      </c>
    </row>
    <row r="488" spans="1:7" x14ac:dyDescent="0.45">
      <c r="A488" t="s">
        <v>16</v>
      </c>
      <c r="B488" s="1">
        <v>42370</v>
      </c>
      <c r="D488" t="s">
        <v>12</v>
      </c>
      <c r="E488" t="s">
        <v>8</v>
      </c>
      <c r="F488" s="8">
        <v>23000</v>
      </c>
      <c r="G488" s="9">
        <v>1E-3</v>
      </c>
    </row>
    <row r="489" spans="1:7" x14ac:dyDescent="0.45">
      <c r="A489" t="s">
        <v>16</v>
      </c>
      <c r="B489" s="1">
        <v>42736</v>
      </c>
      <c r="C489" t="s">
        <v>7</v>
      </c>
      <c r="D489" t="s">
        <v>8</v>
      </c>
      <c r="E489" t="s">
        <v>9</v>
      </c>
      <c r="F489" s="8">
        <v>1597000</v>
      </c>
      <c r="G489" s="9">
        <v>0.115</v>
      </c>
    </row>
    <row r="490" spans="1:7" x14ac:dyDescent="0.45">
      <c r="A490" t="s">
        <v>16</v>
      </c>
      <c r="B490" s="1">
        <v>42736</v>
      </c>
      <c r="C490" t="s">
        <v>7</v>
      </c>
      <c r="D490" t="s">
        <v>8</v>
      </c>
      <c r="E490" t="s">
        <v>10</v>
      </c>
      <c r="F490" s="8">
        <v>987000</v>
      </c>
      <c r="G490" s="9">
        <v>7.8E-2</v>
      </c>
    </row>
    <row r="491" spans="1:7" x14ac:dyDescent="0.45">
      <c r="A491" t="s">
        <v>16</v>
      </c>
      <c r="B491" s="1">
        <v>42736</v>
      </c>
      <c r="C491" t="s">
        <v>7</v>
      </c>
      <c r="D491" t="s">
        <v>8</v>
      </c>
      <c r="E491" t="s">
        <v>8</v>
      </c>
      <c r="F491" s="8">
        <v>2583000</v>
      </c>
      <c r="G491" s="9">
        <v>9.7000000000000003E-2</v>
      </c>
    </row>
    <row r="492" spans="1:7" x14ac:dyDescent="0.45">
      <c r="A492" t="s">
        <v>16</v>
      </c>
      <c r="B492" s="1">
        <v>42736</v>
      </c>
      <c r="C492" t="s">
        <v>7</v>
      </c>
      <c r="D492" t="s">
        <v>11</v>
      </c>
      <c r="E492" t="s">
        <v>9</v>
      </c>
      <c r="F492" s="8">
        <v>165000</v>
      </c>
      <c r="G492" s="9">
        <v>0.14399999999999999</v>
      </c>
    </row>
    <row r="493" spans="1:7" x14ac:dyDescent="0.45">
      <c r="A493" t="s">
        <v>16</v>
      </c>
      <c r="B493" s="1">
        <v>42736</v>
      </c>
      <c r="C493" t="s">
        <v>7</v>
      </c>
      <c r="D493" t="s">
        <v>11</v>
      </c>
      <c r="E493" t="s">
        <v>10</v>
      </c>
      <c r="F493" s="8">
        <v>98000</v>
      </c>
      <c r="G493" s="9">
        <v>0.10199999999999999</v>
      </c>
    </row>
    <row r="494" spans="1:7" x14ac:dyDescent="0.45">
      <c r="A494" t="s">
        <v>16</v>
      </c>
      <c r="B494" s="1">
        <v>42736</v>
      </c>
      <c r="C494" t="s">
        <v>7</v>
      </c>
      <c r="D494" t="s">
        <v>11</v>
      </c>
      <c r="E494" t="s">
        <v>8</v>
      </c>
      <c r="F494" s="8">
        <v>263000</v>
      </c>
      <c r="G494" s="9">
        <v>0.125</v>
      </c>
    </row>
    <row r="495" spans="1:7" x14ac:dyDescent="0.45">
      <c r="A495" t="s">
        <v>16</v>
      </c>
      <c r="B495" s="1">
        <v>42736</v>
      </c>
      <c r="C495" t="s">
        <v>7</v>
      </c>
      <c r="D495" t="s">
        <v>12</v>
      </c>
      <c r="E495" t="s">
        <v>9</v>
      </c>
      <c r="F495" s="8">
        <v>1430000</v>
      </c>
      <c r="G495" s="9">
        <v>0.113</v>
      </c>
    </row>
    <row r="496" spans="1:7" x14ac:dyDescent="0.45">
      <c r="A496" t="s">
        <v>16</v>
      </c>
      <c r="B496" s="1">
        <v>42736</v>
      </c>
      <c r="C496" t="s">
        <v>7</v>
      </c>
      <c r="D496" t="s">
        <v>12</v>
      </c>
      <c r="E496" t="s">
        <v>10</v>
      </c>
      <c r="F496" s="8">
        <v>889000</v>
      </c>
      <c r="G496" s="9">
        <v>7.5999999999999998E-2</v>
      </c>
    </row>
    <row r="497" spans="1:7" x14ac:dyDescent="0.45">
      <c r="A497" t="s">
        <v>16</v>
      </c>
      <c r="B497" s="1">
        <v>42736</v>
      </c>
      <c r="C497" t="s">
        <v>7</v>
      </c>
      <c r="D497" t="s">
        <v>12</v>
      </c>
      <c r="E497" t="s">
        <v>8</v>
      </c>
      <c r="F497" s="8">
        <v>2319000</v>
      </c>
      <c r="G497" s="9">
        <v>9.5000000000000001E-2</v>
      </c>
    </row>
    <row r="498" spans="1:7" x14ac:dyDescent="0.45">
      <c r="A498" t="s">
        <v>16</v>
      </c>
      <c r="B498" s="1">
        <v>42736</v>
      </c>
      <c r="C498" t="s">
        <v>13</v>
      </c>
      <c r="D498" t="s">
        <v>8</v>
      </c>
      <c r="E498" t="s">
        <v>9</v>
      </c>
      <c r="F498" s="8">
        <v>9436000</v>
      </c>
      <c r="G498" s="9">
        <v>0.68</v>
      </c>
    </row>
    <row r="499" spans="1:7" x14ac:dyDescent="0.45">
      <c r="A499" t="s">
        <v>16</v>
      </c>
      <c r="B499" s="1">
        <v>42736</v>
      </c>
      <c r="C499" t="s">
        <v>13</v>
      </c>
      <c r="D499" t="s">
        <v>8</v>
      </c>
      <c r="E499" t="s">
        <v>10</v>
      </c>
      <c r="F499" s="8">
        <v>9371000</v>
      </c>
      <c r="G499" s="9">
        <v>0.73699999999999999</v>
      </c>
    </row>
    <row r="500" spans="1:7" x14ac:dyDescent="0.45">
      <c r="A500" t="s">
        <v>16</v>
      </c>
      <c r="B500" s="1">
        <v>42736</v>
      </c>
      <c r="C500" t="s">
        <v>13</v>
      </c>
      <c r="D500" t="s">
        <v>8</v>
      </c>
      <c r="E500" t="s">
        <v>8</v>
      </c>
      <c r="F500" s="8">
        <v>18807000</v>
      </c>
      <c r="G500" s="9">
        <v>0.70699999999999996</v>
      </c>
    </row>
    <row r="501" spans="1:7" x14ac:dyDescent="0.45">
      <c r="A501" t="s">
        <v>16</v>
      </c>
      <c r="B501" s="1">
        <v>42736</v>
      </c>
      <c r="C501" t="s">
        <v>13</v>
      </c>
      <c r="D501" t="s">
        <v>11</v>
      </c>
      <c r="E501" t="s">
        <v>9</v>
      </c>
      <c r="F501" s="8">
        <v>679000</v>
      </c>
      <c r="G501" s="9">
        <v>0.58899999999999997</v>
      </c>
    </row>
    <row r="502" spans="1:7" x14ac:dyDescent="0.45">
      <c r="A502" t="s">
        <v>16</v>
      </c>
      <c r="B502" s="1">
        <v>42736</v>
      </c>
      <c r="C502" t="s">
        <v>13</v>
      </c>
      <c r="D502" t="s">
        <v>11</v>
      </c>
      <c r="E502" t="s">
        <v>10</v>
      </c>
      <c r="F502" s="8">
        <v>669000</v>
      </c>
      <c r="G502" s="9">
        <v>0.69699999999999995</v>
      </c>
    </row>
    <row r="503" spans="1:7" x14ac:dyDescent="0.45">
      <c r="A503" t="s">
        <v>16</v>
      </c>
      <c r="B503" s="1">
        <v>42736</v>
      </c>
      <c r="C503" t="s">
        <v>13</v>
      </c>
      <c r="D503" t="s">
        <v>11</v>
      </c>
      <c r="E503" t="s">
        <v>8</v>
      </c>
      <c r="F503" s="8">
        <v>1347000</v>
      </c>
      <c r="G503" s="9">
        <v>0.63800000000000001</v>
      </c>
    </row>
    <row r="504" spans="1:7" x14ac:dyDescent="0.45">
      <c r="A504" t="s">
        <v>16</v>
      </c>
      <c r="B504" s="1">
        <v>42736</v>
      </c>
      <c r="C504" t="s">
        <v>13</v>
      </c>
      <c r="D504" t="s">
        <v>12</v>
      </c>
      <c r="E504" t="s">
        <v>9</v>
      </c>
      <c r="F504" s="8">
        <v>8751000</v>
      </c>
      <c r="G504" s="9">
        <v>0.68799999999999994</v>
      </c>
    </row>
    <row r="505" spans="1:7" x14ac:dyDescent="0.45">
      <c r="A505" t="s">
        <v>16</v>
      </c>
      <c r="B505" s="1">
        <v>42736</v>
      </c>
      <c r="C505" t="s">
        <v>13</v>
      </c>
      <c r="D505" t="s">
        <v>12</v>
      </c>
      <c r="E505" t="s">
        <v>10</v>
      </c>
      <c r="F505" s="8">
        <v>8701000</v>
      </c>
      <c r="G505" s="9">
        <v>0.74</v>
      </c>
    </row>
    <row r="506" spans="1:7" x14ac:dyDescent="0.45">
      <c r="A506" t="s">
        <v>16</v>
      </c>
      <c r="B506" s="1">
        <v>42736</v>
      </c>
      <c r="C506" t="s">
        <v>13</v>
      </c>
      <c r="D506" t="s">
        <v>12</v>
      </c>
      <c r="E506" t="s">
        <v>8</v>
      </c>
      <c r="F506" s="8">
        <v>17451000</v>
      </c>
      <c r="G506" s="9">
        <v>0.71299999999999997</v>
      </c>
    </row>
    <row r="507" spans="1:7" x14ac:dyDescent="0.45">
      <c r="A507" t="s">
        <v>16</v>
      </c>
      <c r="B507" s="1">
        <v>42736</v>
      </c>
      <c r="C507" t="s">
        <v>14</v>
      </c>
      <c r="D507" t="s">
        <v>8</v>
      </c>
      <c r="E507" t="s">
        <v>9</v>
      </c>
      <c r="F507" s="8">
        <v>2474000</v>
      </c>
      <c r="G507" s="9">
        <v>0.17899999999999999</v>
      </c>
    </row>
    <row r="508" spans="1:7" x14ac:dyDescent="0.45">
      <c r="A508" t="s">
        <v>16</v>
      </c>
      <c r="B508" s="1">
        <v>42736</v>
      </c>
      <c r="C508" t="s">
        <v>14</v>
      </c>
      <c r="D508" t="s">
        <v>8</v>
      </c>
      <c r="E508" t="s">
        <v>10</v>
      </c>
      <c r="F508" s="8">
        <v>2149000</v>
      </c>
      <c r="G508" s="9">
        <v>0.16900000000000001</v>
      </c>
    </row>
    <row r="509" spans="1:7" x14ac:dyDescent="0.45">
      <c r="A509" t="s">
        <v>16</v>
      </c>
      <c r="B509" s="1">
        <v>42736</v>
      </c>
      <c r="C509" t="s">
        <v>14</v>
      </c>
      <c r="D509" t="s">
        <v>8</v>
      </c>
      <c r="E509" t="s">
        <v>8</v>
      </c>
      <c r="F509" s="8">
        <v>4623000</v>
      </c>
      <c r="G509" s="9">
        <v>0.17399999999999999</v>
      </c>
    </row>
    <row r="510" spans="1:7" x14ac:dyDescent="0.45">
      <c r="A510" t="s">
        <v>16</v>
      </c>
      <c r="B510" s="1">
        <v>42736</v>
      </c>
      <c r="C510" t="s">
        <v>14</v>
      </c>
      <c r="D510" t="s">
        <v>11</v>
      </c>
      <c r="E510" t="s">
        <v>9</v>
      </c>
      <c r="F510" s="8">
        <v>253000</v>
      </c>
      <c r="G510" s="9">
        <v>0.22</v>
      </c>
    </row>
    <row r="511" spans="1:7" x14ac:dyDescent="0.45">
      <c r="A511" t="s">
        <v>16</v>
      </c>
      <c r="B511" s="1">
        <v>42736</v>
      </c>
      <c r="C511" t="s">
        <v>14</v>
      </c>
      <c r="D511" t="s">
        <v>11</v>
      </c>
      <c r="E511" t="s">
        <v>10</v>
      </c>
      <c r="F511" s="8">
        <v>154000</v>
      </c>
      <c r="G511" s="9">
        <v>0.16</v>
      </c>
    </row>
    <row r="512" spans="1:7" x14ac:dyDescent="0.45">
      <c r="A512" t="s">
        <v>16</v>
      </c>
      <c r="B512" s="1">
        <v>42736</v>
      </c>
      <c r="C512" t="s">
        <v>14</v>
      </c>
      <c r="D512" t="s">
        <v>11</v>
      </c>
      <c r="E512" t="s">
        <v>8</v>
      </c>
      <c r="F512" s="8">
        <v>407000</v>
      </c>
      <c r="G512" s="9">
        <v>0.193</v>
      </c>
    </row>
    <row r="513" spans="1:7" x14ac:dyDescent="0.45">
      <c r="A513" t="s">
        <v>16</v>
      </c>
      <c r="B513" s="1">
        <v>42736</v>
      </c>
      <c r="C513" t="s">
        <v>14</v>
      </c>
      <c r="D513" t="s">
        <v>12</v>
      </c>
      <c r="E513" t="s">
        <v>9</v>
      </c>
      <c r="F513" s="8">
        <v>2220000</v>
      </c>
      <c r="G513" s="9">
        <v>0.17499999999999999</v>
      </c>
    </row>
    <row r="514" spans="1:7" x14ac:dyDescent="0.45">
      <c r="A514" t="s">
        <v>16</v>
      </c>
      <c r="B514" s="1">
        <v>42736</v>
      </c>
      <c r="C514" t="s">
        <v>14</v>
      </c>
      <c r="D514" t="s">
        <v>12</v>
      </c>
      <c r="E514" t="s">
        <v>10</v>
      </c>
      <c r="F514" s="8">
        <v>1994000</v>
      </c>
      <c r="G514" s="9">
        <v>0.17</v>
      </c>
    </row>
    <row r="515" spans="1:7" x14ac:dyDescent="0.45">
      <c r="A515" t="s">
        <v>16</v>
      </c>
      <c r="B515" s="1">
        <v>42736</v>
      </c>
      <c r="C515" t="s">
        <v>14</v>
      </c>
      <c r="D515" t="s">
        <v>12</v>
      </c>
      <c r="E515" t="s">
        <v>8</v>
      </c>
      <c r="F515" s="8">
        <v>4214000</v>
      </c>
      <c r="G515" s="9">
        <v>0.17199999999999999</v>
      </c>
    </row>
    <row r="516" spans="1:7" x14ac:dyDescent="0.45">
      <c r="A516" t="s">
        <v>16</v>
      </c>
      <c r="B516" s="1">
        <v>42736</v>
      </c>
      <c r="C516" t="s">
        <v>15</v>
      </c>
      <c r="D516" t="s">
        <v>8</v>
      </c>
      <c r="E516" t="s">
        <v>9</v>
      </c>
      <c r="F516" s="8">
        <v>376000</v>
      </c>
      <c r="G516" s="9">
        <v>2.7E-2</v>
      </c>
    </row>
    <row r="517" spans="1:7" x14ac:dyDescent="0.45">
      <c r="A517" t="s">
        <v>16</v>
      </c>
      <c r="B517" s="1">
        <v>42736</v>
      </c>
      <c r="C517" t="s">
        <v>15</v>
      </c>
      <c r="D517" t="s">
        <v>8</v>
      </c>
      <c r="E517" t="s">
        <v>10</v>
      </c>
      <c r="F517" s="8">
        <v>219000</v>
      </c>
      <c r="G517" s="9">
        <v>1.7999999999999999E-2</v>
      </c>
    </row>
    <row r="518" spans="1:7" x14ac:dyDescent="0.45">
      <c r="A518" t="s">
        <v>16</v>
      </c>
      <c r="B518" s="1">
        <v>42736</v>
      </c>
      <c r="C518" t="s">
        <v>15</v>
      </c>
      <c r="D518" t="s">
        <v>8</v>
      </c>
      <c r="E518" t="s">
        <v>8</v>
      </c>
      <c r="F518" s="8">
        <v>594000</v>
      </c>
      <c r="G518" s="9">
        <v>2.3E-2</v>
      </c>
    </row>
    <row r="519" spans="1:7" x14ac:dyDescent="0.45">
      <c r="A519" t="s">
        <v>16</v>
      </c>
      <c r="B519" s="1">
        <v>42736</v>
      </c>
      <c r="C519" t="s">
        <v>15</v>
      </c>
      <c r="D519" t="s">
        <v>11</v>
      </c>
      <c r="E519" t="s">
        <v>9</v>
      </c>
      <c r="F519" s="8">
        <v>51000</v>
      </c>
      <c r="G519" s="9">
        <v>4.4999999999999998E-2</v>
      </c>
    </row>
    <row r="520" spans="1:7" x14ac:dyDescent="0.45">
      <c r="A520" t="s">
        <v>16</v>
      </c>
      <c r="B520" s="1">
        <v>42736</v>
      </c>
      <c r="C520" t="s">
        <v>15</v>
      </c>
      <c r="D520" t="s">
        <v>11</v>
      </c>
      <c r="E520" t="s">
        <v>10</v>
      </c>
      <c r="F520" s="8">
        <v>38000</v>
      </c>
      <c r="G520" s="9">
        <v>0.04</v>
      </c>
    </row>
    <row r="521" spans="1:7" x14ac:dyDescent="0.45">
      <c r="A521" t="s">
        <v>16</v>
      </c>
      <c r="B521" s="1">
        <v>42736</v>
      </c>
      <c r="C521" t="s">
        <v>15</v>
      </c>
      <c r="D521" t="s">
        <v>11</v>
      </c>
      <c r="E521" t="s">
        <v>8</v>
      </c>
      <c r="F521" s="8">
        <v>89000</v>
      </c>
      <c r="G521" s="9">
        <v>4.2000000000000003E-2</v>
      </c>
    </row>
    <row r="522" spans="1:7" x14ac:dyDescent="0.45">
      <c r="A522" t="s">
        <v>16</v>
      </c>
      <c r="B522" s="1">
        <v>42736</v>
      </c>
      <c r="C522" t="s">
        <v>15</v>
      </c>
      <c r="D522" t="s">
        <v>12</v>
      </c>
      <c r="E522" t="s">
        <v>9</v>
      </c>
      <c r="F522" s="8">
        <v>324000</v>
      </c>
      <c r="G522" s="9">
        <v>2.5999999999999999E-2</v>
      </c>
    </row>
    <row r="523" spans="1:7" x14ac:dyDescent="0.45">
      <c r="A523" t="s">
        <v>16</v>
      </c>
      <c r="B523" s="1">
        <v>42736</v>
      </c>
      <c r="C523" t="s">
        <v>15</v>
      </c>
      <c r="D523" t="s">
        <v>12</v>
      </c>
      <c r="E523" t="s">
        <v>10</v>
      </c>
      <c r="F523" s="8">
        <v>181000</v>
      </c>
      <c r="G523" s="9">
        <v>1.6E-2</v>
      </c>
    </row>
    <row r="524" spans="1:7" x14ac:dyDescent="0.45">
      <c r="A524" t="s">
        <v>16</v>
      </c>
      <c r="B524" s="1">
        <v>42736</v>
      </c>
      <c r="C524" t="s">
        <v>15</v>
      </c>
      <c r="D524" t="s">
        <v>12</v>
      </c>
      <c r="E524" t="s">
        <v>8</v>
      </c>
      <c r="F524" s="8">
        <v>505000</v>
      </c>
      <c r="G524" s="9">
        <v>2.1000000000000001E-2</v>
      </c>
    </row>
    <row r="525" spans="1:7" x14ac:dyDescent="0.45">
      <c r="A525" t="s">
        <v>16</v>
      </c>
      <c r="B525" s="1">
        <v>42736</v>
      </c>
      <c r="D525" t="s">
        <v>8</v>
      </c>
      <c r="E525" t="s">
        <v>9</v>
      </c>
      <c r="F525" s="8">
        <v>14000</v>
      </c>
      <c r="G525" s="9">
        <v>1E-3</v>
      </c>
    </row>
    <row r="526" spans="1:7" x14ac:dyDescent="0.45">
      <c r="A526" t="s">
        <v>16</v>
      </c>
      <c r="B526" s="1">
        <v>42736</v>
      </c>
      <c r="D526" t="s">
        <v>8</v>
      </c>
      <c r="E526" t="s">
        <v>10</v>
      </c>
      <c r="F526" s="8">
        <v>7000</v>
      </c>
      <c r="G526" s="9">
        <v>1E-3</v>
      </c>
    </row>
    <row r="527" spans="1:7" x14ac:dyDescent="0.45">
      <c r="A527" t="s">
        <v>16</v>
      </c>
      <c r="B527" s="1">
        <v>42736</v>
      </c>
      <c r="D527" t="s">
        <v>8</v>
      </c>
      <c r="E527" t="s">
        <v>8</v>
      </c>
      <c r="F527" s="8">
        <v>21000</v>
      </c>
      <c r="G527" s="9">
        <v>1E-3</v>
      </c>
    </row>
    <row r="528" spans="1:7" x14ac:dyDescent="0.45">
      <c r="A528" t="s">
        <v>16</v>
      </c>
      <c r="B528" s="1">
        <v>42736</v>
      </c>
      <c r="D528" t="s">
        <v>11</v>
      </c>
      <c r="E528" t="s">
        <v>9</v>
      </c>
      <c r="F528" s="8">
        <v>6000</v>
      </c>
      <c r="G528" s="9">
        <v>5.0000000000000001E-3</v>
      </c>
    </row>
    <row r="529" spans="1:7" x14ac:dyDescent="0.45">
      <c r="A529" t="s">
        <v>16</v>
      </c>
      <c r="B529" s="1">
        <v>42736</v>
      </c>
      <c r="D529" t="s">
        <v>11</v>
      </c>
      <c r="E529" t="s">
        <v>10</v>
      </c>
      <c r="F529" s="8">
        <v>3000</v>
      </c>
      <c r="G529" s="9">
        <v>3.0000000000000001E-3</v>
      </c>
    </row>
    <row r="530" spans="1:7" x14ac:dyDescent="0.45">
      <c r="A530" t="s">
        <v>16</v>
      </c>
      <c r="B530" s="1">
        <v>42736</v>
      </c>
      <c r="D530" t="s">
        <v>11</v>
      </c>
      <c r="E530" t="s">
        <v>8</v>
      </c>
      <c r="F530" s="8">
        <v>8000</v>
      </c>
      <c r="G530" s="9">
        <v>4.0000000000000001E-3</v>
      </c>
    </row>
    <row r="531" spans="1:7" x14ac:dyDescent="0.45">
      <c r="A531" t="s">
        <v>16</v>
      </c>
      <c r="B531" s="1">
        <v>42736</v>
      </c>
      <c r="D531" t="s">
        <v>12</v>
      </c>
      <c r="E531" t="s">
        <v>9</v>
      </c>
      <c r="F531" s="8">
        <v>9000</v>
      </c>
      <c r="G531" s="9">
        <v>1E-3</v>
      </c>
    </row>
    <row r="532" spans="1:7" x14ac:dyDescent="0.45">
      <c r="A532" t="s">
        <v>16</v>
      </c>
      <c r="B532" s="1">
        <v>42736</v>
      </c>
      <c r="D532" t="s">
        <v>12</v>
      </c>
      <c r="E532" t="s">
        <v>10</v>
      </c>
      <c r="F532" s="8">
        <v>4000</v>
      </c>
      <c r="G532" s="9">
        <v>1E-3</v>
      </c>
    </row>
    <row r="533" spans="1:7" x14ac:dyDescent="0.45">
      <c r="A533" t="s">
        <v>16</v>
      </c>
      <c r="B533" s="1">
        <v>42736</v>
      </c>
      <c r="D533" t="s">
        <v>12</v>
      </c>
      <c r="E533" t="s">
        <v>8</v>
      </c>
      <c r="F533" s="8">
        <v>12000</v>
      </c>
      <c r="G533" s="9">
        <v>1E-3</v>
      </c>
    </row>
    <row r="534" spans="1:7" x14ac:dyDescent="0.45">
      <c r="A534" t="s">
        <v>16</v>
      </c>
      <c r="B534" s="1">
        <v>43101</v>
      </c>
      <c r="C534" t="s">
        <v>7</v>
      </c>
      <c r="D534" t="s">
        <v>8</v>
      </c>
      <c r="E534" t="s">
        <v>9</v>
      </c>
      <c r="F534" s="8">
        <v>1559000</v>
      </c>
      <c r="G534" s="9">
        <v>0.111</v>
      </c>
    </row>
    <row r="535" spans="1:7" x14ac:dyDescent="0.45">
      <c r="A535" t="s">
        <v>16</v>
      </c>
      <c r="B535" s="1">
        <v>43101</v>
      </c>
      <c r="C535" t="s">
        <v>7</v>
      </c>
      <c r="D535" t="s">
        <v>8</v>
      </c>
      <c r="E535" t="s">
        <v>10</v>
      </c>
      <c r="F535" s="8">
        <v>942000</v>
      </c>
      <c r="G535" s="9">
        <v>7.3999999999999996E-2</v>
      </c>
    </row>
    <row r="536" spans="1:7" x14ac:dyDescent="0.45">
      <c r="A536" t="s">
        <v>16</v>
      </c>
      <c r="B536" s="1">
        <v>43101</v>
      </c>
      <c r="C536" t="s">
        <v>7</v>
      </c>
      <c r="D536" t="s">
        <v>8</v>
      </c>
      <c r="E536" t="s">
        <v>8</v>
      </c>
      <c r="F536" s="8">
        <v>2500000</v>
      </c>
      <c r="G536" s="9">
        <v>9.2999999999999999E-2</v>
      </c>
    </row>
    <row r="537" spans="1:7" x14ac:dyDescent="0.45">
      <c r="A537" t="s">
        <v>16</v>
      </c>
      <c r="B537" s="1">
        <v>43101</v>
      </c>
      <c r="C537" t="s">
        <v>7</v>
      </c>
      <c r="D537" t="s">
        <v>11</v>
      </c>
      <c r="E537" t="s">
        <v>9</v>
      </c>
      <c r="F537" s="8">
        <v>186000</v>
      </c>
      <c r="G537" s="9">
        <v>0.154</v>
      </c>
    </row>
    <row r="538" spans="1:7" x14ac:dyDescent="0.45">
      <c r="A538" t="s">
        <v>16</v>
      </c>
      <c r="B538" s="1">
        <v>43101</v>
      </c>
      <c r="C538" t="s">
        <v>7</v>
      </c>
      <c r="D538" t="s">
        <v>11</v>
      </c>
      <c r="E538" t="s">
        <v>10</v>
      </c>
      <c r="F538" s="8">
        <v>106000</v>
      </c>
      <c r="G538" s="9">
        <v>0.11</v>
      </c>
    </row>
    <row r="539" spans="1:7" x14ac:dyDescent="0.45">
      <c r="A539" t="s">
        <v>16</v>
      </c>
      <c r="B539" s="1">
        <v>43101</v>
      </c>
      <c r="C539" t="s">
        <v>7</v>
      </c>
      <c r="D539" t="s">
        <v>11</v>
      </c>
      <c r="E539" t="s">
        <v>8</v>
      </c>
      <c r="F539" s="8">
        <v>292000</v>
      </c>
      <c r="G539" s="9">
        <v>0.13400000000000001</v>
      </c>
    </row>
    <row r="540" spans="1:7" x14ac:dyDescent="0.45">
      <c r="A540" t="s">
        <v>16</v>
      </c>
      <c r="B540" s="1">
        <v>43101</v>
      </c>
      <c r="C540" t="s">
        <v>7</v>
      </c>
      <c r="D540" t="s">
        <v>12</v>
      </c>
      <c r="E540" t="s">
        <v>9</v>
      </c>
      <c r="F540" s="8">
        <v>1373000</v>
      </c>
      <c r="G540" s="9">
        <v>0.107</v>
      </c>
    </row>
    <row r="541" spans="1:7" x14ac:dyDescent="0.45">
      <c r="A541" t="s">
        <v>16</v>
      </c>
      <c r="B541" s="1">
        <v>43101</v>
      </c>
      <c r="C541" t="s">
        <v>7</v>
      </c>
      <c r="D541" t="s">
        <v>12</v>
      </c>
      <c r="E541" t="s">
        <v>10</v>
      </c>
      <c r="F541" s="8">
        <v>836000</v>
      </c>
      <c r="G541" s="9">
        <v>7.0999999999999994E-2</v>
      </c>
    </row>
    <row r="542" spans="1:7" x14ac:dyDescent="0.45">
      <c r="A542" t="s">
        <v>16</v>
      </c>
      <c r="B542" s="1">
        <v>43101</v>
      </c>
      <c r="C542" t="s">
        <v>7</v>
      </c>
      <c r="D542" t="s">
        <v>12</v>
      </c>
      <c r="E542" t="s">
        <v>8</v>
      </c>
      <c r="F542" s="8">
        <v>2209000</v>
      </c>
      <c r="G542" s="9">
        <v>0.09</v>
      </c>
    </row>
    <row r="543" spans="1:7" x14ac:dyDescent="0.45">
      <c r="A543" t="s">
        <v>16</v>
      </c>
      <c r="B543" s="1">
        <v>43101</v>
      </c>
      <c r="C543" t="s">
        <v>13</v>
      </c>
      <c r="D543" t="s">
        <v>8</v>
      </c>
      <c r="E543" t="s">
        <v>9</v>
      </c>
      <c r="F543" s="8">
        <v>9728000</v>
      </c>
      <c r="G543" s="9">
        <v>0.69099999999999995</v>
      </c>
    </row>
    <row r="544" spans="1:7" x14ac:dyDescent="0.45">
      <c r="A544" t="s">
        <v>16</v>
      </c>
      <c r="B544" s="1">
        <v>43101</v>
      </c>
      <c r="C544" t="s">
        <v>13</v>
      </c>
      <c r="D544" t="s">
        <v>8</v>
      </c>
      <c r="E544" t="s">
        <v>10</v>
      </c>
      <c r="F544" s="8">
        <v>9481000</v>
      </c>
      <c r="G544" s="9">
        <v>0.73799999999999999</v>
      </c>
    </row>
    <row r="545" spans="1:7" x14ac:dyDescent="0.45">
      <c r="A545" t="s">
        <v>16</v>
      </c>
      <c r="B545" s="1">
        <v>43101</v>
      </c>
      <c r="C545" t="s">
        <v>13</v>
      </c>
      <c r="D545" t="s">
        <v>8</v>
      </c>
      <c r="E545" t="s">
        <v>8</v>
      </c>
      <c r="F545" s="8">
        <v>19209000</v>
      </c>
      <c r="G545" s="9">
        <v>0.71399999999999997</v>
      </c>
    </row>
    <row r="546" spans="1:7" x14ac:dyDescent="0.45">
      <c r="A546" t="s">
        <v>16</v>
      </c>
      <c r="B546" s="1">
        <v>43101</v>
      </c>
      <c r="C546" t="s">
        <v>13</v>
      </c>
      <c r="D546" t="s">
        <v>11</v>
      </c>
      <c r="E546" t="s">
        <v>9</v>
      </c>
      <c r="F546" s="8">
        <v>725000</v>
      </c>
      <c r="G546" s="9">
        <v>0.59799999999999998</v>
      </c>
    </row>
    <row r="547" spans="1:7" x14ac:dyDescent="0.45">
      <c r="A547" t="s">
        <v>16</v>
      </c>
      <c r="B547" s="1">
        <v>43101</v>
      </c>
      <c r="C547" t="s">
        <v>13</v>
      </c>
      <c r="D547" t="s">
        <v>11</v>
      </c>
      <c r="E547" t="s">
        <v>10</v>
      </c>
      <c r="F547" s="8">
        <v>668000</v>
      </c>
      <c r="G547" s="9">
        <v>0.69099999999999995</v>
      </c>
    </row>
    <row r="548" spans="1:7" x14ac:dyDescent="0.45">
      <c r="A548" t="s">
        <v>16</v>
      </c>
      <c r="B548" s="1">
        <v>43101</v>
      </c>
      <c r="C548" t="s">
        <v>13</v>
      </c>
      <c r="D548" t="s">
        <v>11</v>
      </c>
      <c r="E548" t="s">
        <v>8</v>
      </c>
      <c r="F548" s="8">
        <v>1392000</v>
      </c>
      <c r="G548" s="9">
        <v>0.63900000000000001</v>
      </c>
    </row>
    <row r="549" spans="1:7" x14ac:dyDescent="0.45">
      <c r="A549" t="s">
        <v>16</v>
      </c>
      <c r="B549" s="1">
        <v>43101</v>
      </c>
      <c r="C549" t="s">
        <v>13</v>
      </c>
      <c r="D549" t="s">
        <v>12</v>
      </c>
      <c r="E549" t="s">
        <v>9</v>
      </c>
      <c r="F549" s="8">
        <v>8998000</v>
      </c>
      <c r="G549" s="9">
        <v>0.7</v>
      </c>
    </row>
    <row r="550" spans="1:7" x14ac:dyDescent="0.45">
      <c r="A550" t="s">
        <v>16</v>
      </c>
      <c r="B550" s="1">
        <v>43101</v>
      </c>
      <c r="C550" t="s">
        <v>13</v>
      </c>
      <c r="D550" t="s">
        <v>12</v>
      </c>
      <c r="E550" t="s">
        <v>10</v>
      </c>
      <c r="F550" s="8">
        <v>8810000</v>
      </c>
      <c r="G550" s="9">
        <v>0.74199999999999999</v>
      </c>
    </row>
    <row r="551" spans="1:7" x14ac:dyDescent="0.45">
      <c r="A551" t="s">
        <v>16</v>
      </c>
      <c r="B551" s="1">
        <v>43101</v>
      </c>
      <c r="C551" t="s">
        <v>13</v>
      </c>
      <c r="D551" t="s">
        <v>12</v>
      </c>
      <c r="E551" t="s">
        <v>8</v>
      </c>
      <c r="F551" s="8">
        <v>17807000</v>
      </c>
      <c r="G551" s="9">
        <v>0.72</v>
      </c>
    </row>
    <row r="552" spans="1:7" x14ac:dyDescent="0.45">
      <c r="A552" t="s">
        <v>16</v>
      </c>
      <c r="B552" s="1">
        <v>43101</v>
      </c>
      <c r="C552" t="s">
        <v>14</v>
      </c>
      <c r="D552" t="s">
        <v>8</v>
      </c>
      <c r="E552" t="s">
        <v>9</v>
      </c>
      <c r="F552" s="8">
        <v>2450000</v>
      </c>
      <c r="G552" s="9">
        <v>0.17499999999999999</v>
      </c>
    </row>
    <row r="553" spans="1:7" x14ac:dyDescent="0.45">
      <c r="A553" t="s">
        <v>16</v>
      </c>
      <c r="B553" s="1">
        <v>43101</v>
      </c>
      <c r="C553" t="s">
        <v>14</v>
      </c>
      <c r="D553" t="s">
        <v>8</v>
      </c>
      <c r="E553" t="s">
        <v>10</v>
      </c>
      <c r="F553" s="8">
        <v>2180000</v>
      </c>
      <c r="G553" s="9">
        <v>0.17</v>
      </c>
    </row>
    <row r="554" spans="1:7" x14ac:dyDescent="0.45">
      <c r="A554" t="s">
        <v>16</v>
      </c>
      <c r="B554" s="1">
        <v>43101</v>
      </c>
      <c r="C554" t="s">
        <v>14</v>
      </c>
      <c r="D554" t="s">
        <v>8</v>
      </c>
      <c r="E554" t="s">
        <v>8</v>
      </c>
      <c r="F554" s="8">
        <v>4630000</v>
      </c>
      <c r="G554" s="9">
        <v>0.17199999999999999</v>
      </c>
    </row>
    <row r="555" spans="1:7" x14ac:dyDescent="0.45">
      <c r="A555" t="s">
        <v>16</v>
      </c>
      <c r="B555" s="1">
        <v>43101</v>
      </c>
      <c r="C555" t="s">
        <v>14</v>
      </c>
      <c r="D555" t="s">
        <v>11</v>
      </c>
      <c r="E555" t="s">
        <v>9</v>
      </c>
      <c r="F555" s="8">
        <v>247000</v>
      </c>
      <c r="G555" s="9">
        <v>0.20300000000000001</v>
      </c>
    </row>
    <row r="556" spans="1:7" x14ac:dyDescent="0.45">
      <c r="A556" t="s">
        <v>16</v>
      </c>
      <c r="B556" s="1">
        <v>43101</v>
      </c>
      <c r="C556" t="s">
        <v>14</v>
      </c>
      <c r="D556" t="s">
        <v>11</v>
      </c>
      <c r="E556" t="s">
        <v>10</v>
      </c>
      <c r="F556" s="8">
        <v>154000</v>
      </c>
      <c r="G556" s="9">
        <v>0.159</v>
      </c>
    </row>
    <row r="557" spans="1:7" x14ac:dyDescent="0.45">
      <c r="A557" t="s">
        <v>16</v>
      </c>
      <c r="B557" s="1">
        <v>43101</v>
      </c>
      <c r="C557" t="s">
        <v>14</v>
      </c>
      <c r="D557" t="s">
        <v>11</v>
      </c>
      <c r="E557" t="s">
        <v>8</v>
      </c>
      <c r="F557" s="8">
        <v>400000</v>
      </c>
      <c r="G557" s="9">
        <v>0.184</v>
      </c>
    </row>
    <row r="558" spans="1:7" x14ac:dyDescent="0.45">
      <c r="A558" t="s">
        <v>16</v>
      </c>
      <c r="B558" s="1">
        <v>43101</v>
      </c>
      <c r="C558" t="s">
        <v>14</v>
      </c>
      <c r="D558" t="s">
        <v>12</v>
      </c>
      <c r="E558" t="s">
        <v>9</v>
      </c>
      <c r="F558" s="8">
        <v>2203000</v>
      </c>
      <c r="G558" s="9">
        <v>0.17199999999999999</v>
      </c>
    </row>
    <row r="559" spans="1:7" x14ac:dyDescent="0.45">
      <c r="A559" t="s">
        <v>16</v>
      </c>
      <c r="B559" s="1">
        <v>43101</v>
      </c>
      <c r="C559" t="s">
        <v>14</v>
      </c>
      <c r="D559" t="s">
        <v>12</v>
      </c>
      <c r="E559" t="s">
        <v>10</v>
      </c>
      <c r="F559" s="8">
        <v>2024000</v>
      </c>
      <c r="G559" s="9">
        <v>0.17100000000000001</v>
      </c>
    </row>
    <row r="560" spans="1:7" x14ac:dyDescent="0.45">
      <c r="A560" t="s">
        <v>16</v>
      </c>
      <c r="B560" s="1">
        <v>43101</v>
      </c>
      <c r="C560" t="s">
        <v>14</v>
      </c>
      <c r="D560" t="s">
        <v>12</v>
      </c>
      <c r="E560" t="s">
        <v>8</v>
      </c>
      <c r="F560" s="8">
        <v>4226000</v>
      </c>
      <c r="G560" s="9">
        <v>0.17100000000000001</v>
      </c>
    </row>
    <row r="561" spans="1:7" x14ac:dyDescent="0.45">
      <c r="A561" t="s">
        <v>16</v>
      </c>
      <c r="B561" s="1">
        <v>43101</v>
      </c>
      <c r="C561" t="s">
        <v>15</v>
      </c>
      <c r="D561" t="s">
        <v>8</v>
      </c>
      <c r="E561" t="s">
        <v>9</v>
      </c>
      <c r="F561" s="8">
        <v>324000</v>
      </c>
      <c r="G561" s="9">
        <v>2.3E-2</v>
      </c>
    </row>
    <row r="562" spans="1:7" x14ac:dyDescent="0.45">
      <c r="A562" t="s">
        <v>16</v>
      </c>
      <c r="B562" s="1">
        <v>43101</v>
      </c>
      <c r="C562" t="s">
        <v>15</v>
      </c>
      <c r="D562" t="s">
        <v>8</v>
      </c>
      <c r="E562" t="s">
        <v>10</v>
      </c>
      <c r="F562" s="8">
        <v>240000</v>
      </c>
      <c r="G562" s="9">
        <v>1.9E-2</v>
      </c>
    </row>
    <row r="563" spans="1:7" x14ac:dyDescent="0.45">
      <c r="A563" t="s">
        <v>16</v>
      </c>
      <c r="B563" s="1">
        <v>43101</v>
      </c>
      <c r="C563" t="s">
        <v>15</v>
      </c>
      <c r="D563" t="s">
        <v>8</v>
      </c>
      <c r="E563" t="s">
        <v>8</v>
      </c>
      <c r="F563" s="8">
        <v>563000</v>
      </c>
      <c r="G563" s="9">
        <v>2.1000000000000001E-2</v>
      </c>
    </row>
    <row r="564" spans="1:7" x14ac:dyDescent="0.45">
      <c r="A564" t="s">
        <v>16</v>
      </c>
      <c r="B564" s="1">
        <v>43101</v>
      </c>
      <c r="C564" t="s">
        <v>15</v>
      </c>
      <c r="D564" t="s">
        <v>11</v>
      </c>
      <c r="E564" t="s">
        <v>9</v>
      </c>
      <c r="F564" s="8">
        <v>51000</v>
      </c>
      <c r="G564" s="9">
        <v>4.2000000000000003E-2</v>
      </c>
    </row>
    <row r="565" spans="1:7" x14ac:dyDescent="0.45">
      <c r="A565" t="s">
        <v>16</v>
      </c>
      <c r="B565" s="1">
        <v>43101</v>
      </c>
      <c r="C565" t="s">
        <v>15</v>
      </c>
      <c r="D565" t="s">
        <v>11</v>
      </c>
      <c r="E565" t="s">
        <v>10</v>
      </c>
      <c r="F565" s="8">
        <v>40000</v>
      </c>
      <c r="G565" s="9">
        <v>4.2000000000000003E-2</v>
      </c>
    </row>
    <row r="566" spans="1:7" x14ac:dyDescent="0.45">
      <c r="A566" t="s">
        <v>16</v>
      </c>
      <c r="B566" s="1">
        <v>43101</v>
      </c>
      <c r="C566" t="s">
        <v>15</v>
      </c>
      <c r="D566" t="s">
        <v>11</v>
      </c>
      <c r="E566" t="s">
        <v>8</v>
      </c>
      <c r="F566" s="8">
        <v>91000</v>
      </c>
      <c r="G566" s="9">
        <v>4.2000000000000003E-2</v>
      </c>
    </row>
    <row r="567" spans="1:7" x14ac:dyDescent="0.45">
      <c r="A567" t="s">
        <v>16</v>
      </c>
      <c r="B567" s="1">
        <v>43101</v>
      </c>
      <c r="C567" t="s">
        <v>15</v>
      </c>
      <c r="D567" t="s">
        <v>12</v>
      </c>
      <c r="E567" t="s">
        <v>9</v>
      </c>
      <c r="F567" s="8">
        <v>273000</v>
      </c>
      <c r="G567" s="9">
        <v>2.1999999999999999E-2</v>
      </c>
    </row>
    <row r="568" spans="1:7" x14ac:dyDescent="0.45">
      <c r="A568" t="s">
        <v>16</v>
      </c>
      <c r="B568" s="1">
        <v>43101</v>
      </c>
      <c r="C568" t="s">
        <v>15</v>
      </c>
      <c r="D568" t="s">
        <v>12</v>
      </c>
      <c r="E568" t="s">
        <v>10</v>
      </c>
      <c r="F568" s="8">
        <v>200000</v>
      </c>
      <c r="G568" s="9">
        <v>1.7000000000000001E-2</v>
      </c>
    </row>
    <row r="569" spans="1:7" x14ac:dyDescent="0.45">
      <c r="A569" t="s">
        <v>16</v>
      </c>
      <c r="B569" s="1">
        <v>43101</v>
      </c>
      <c r="C569" t="s">
        <v>15</v>
      </c>
      <c r="D569" t="s">
        <v>12</v>
      </c>
      <c r="E569" t="s">
        <v>8</v>
      </c>
      <c r="F569" s="8">
        <v>472000</v>
      </c>
      <c r="G569" s="9">
        <v>0.02</v>
      </c>
    </row>
    <row r="570" spans="1:7" x14ac:dyDescent="0.45">
      <c r="A570" t="s">
        <v>16</v>
      </c>
      <c r="B570" s="1">
        <v>43101</v>
      </c>
      <c r="D570" t="s">
        <v>8</v>
      </c>
      <c r="E570" t="s">
        <v>9</v>
      </c>
      <c r="F570" s="8">
        <v>20000</v>
      </c>
      <c r="G570" s="9">
        <v>2E-3</v>
      </c>
    </row>
    <row r="571" spans="1:7" x14ac:dyDescent="0.45">
      <c r="A571" t="s">
        <v>16</v>
      </c>
      <c r="B571" s="1">
        <v>43101</v>
      </c>
      <c r="D571" t="s">
        <v>8</v>
      </c>
      <c r="E571" t="s">
        <v>10</v>
      </c>
      <c r="F571" s="8">
        <v>8000</v>
      </c>
      <c r="G571" s="9">
        <v>1E-3</v>
      </c>
    </row>
    <row r="572" spans="1:7" x14ac:dyDescent="0.45">
      <c r="A572" t="s">
        <v>16</v>
      </c>
      <c r="B572" s="1">
        <v>43101</v>
      </c>
      <c r="D572" t="s">
        <v>8</v>
      </c>
      <c r="E572" t="s">
        <v>8</v>
      </c>
      <c r="F572" s="8">
        <v>27000</v>
      </c>
      <c r="G572" s="9">
        <v>1E-3</v>
      </c>
    </row>
    <row r="573" spans="1:7" x14ac:dyDescent="0.45">
      <c r="A573" t="s">
        <v>16</v>
      </c>
      <c r="B573" s="1">
        <v>43101</v>
      </c>
      <c r="D573" t="s">
        <v>11</v>
      </c>
      <c r="E573" t="s">
        <v>9</v>
      </c>
      <c r="F573" s="8">
        <v>6000</v>
      </c>
      <c r="G573" s="9">
        <v>5.0000000000000001E-3</v>
      </c>
    </row>
    <row r="574" spans="1:7" x14ac:dyDescent="0.45">
      <c r="A574" t="s">
        <v>16</v>
      </c>
      <c r="B574" s="1">
        <v>43101</v>
      </c>
      <c r="D574" t="s">
        <v>11</v>
      </c>
      <c r="E574" t="s">
        <v>10</v>
      </c>
      <c r="F574" s="8">
        <v>1000</v>
      </c>
      <c r="G574" s="9">
        <v>1E-3</v>
      </c>
    </row>
    <row r="575" spans="1:7" x14ac:dyDescent="0.45">
      <c r="A575" t="s">
        <v>16</v>
      </c>
      <c r="B575" s="1">
        <v>43101</v>
      </c>
      <c r="D575" t="s">
        <v>11</v>
      </c>
      <c r="E575" t="s">
        <v>8</v>
      </c>
      <c r="F575" s="8">
        <v>6000</v>
      </c>
      <c r="G575" s="9">
        <v>3.0000000000000001E-3</v>
      </c>
    </row>
    <row r="576" spans="1:7" x14ac:dyDescent="0.45">
      <c r="A576" t="s">
        <v>16</v>
      </c>
      <c r="B576" s="1">
        <v>43101</v>
      </c>
      <c r="D576" t="s">
        <v>12</v>
      </c>
      <c r="E576" t="s">
        <v>9</v>
      </c>
      <c r="F576" s="8">
        <v>14000</v>
      </c>
      <c r="G576" s="9">
        <v>2E-3</v>
      </c>
    </row>
    <row r="577" spans="1:7" x14ac:dyDescent="0.45">
      <c r="A577" t="s">
        <v>16</v>
      </c>
      <c r="B577" s="1">
        <v>43101</v>
      </c>
      <c r="D577" t="s">
        <v>12</v>
      </c>
      <c r="E577" t="s">
        <v>10</v>
      </c>
      <c r="F577" s="8">
        <v>8000</v>
      </c>
      <c r="G577" s="9">
        <v>1E-3</v>
      </c>
    </row>
    <row r="578" spans="1:7" x14ac:dyDescent="0.45">
      <c r="A578" t="s">
        <v>16</v>
      </c>
      <c r="B578" s="1">
        <v>43101</v>
      </c>
      <c r="D578" t="s">
        <v>12</v>
      </c>
      <c r="E578" t="s">
        <v>8</v>
      </c>
      <c r="F578" s="8">
        <v>22000</v>
      </c>
      <c r="G578" s="9">
        <v>1E-3</v>
      </c>
    </row>
    <row r="579" spans="1:7" x14ac:dyDescent="0.45">
      <c r="A579" t="s">
        <v>16</v>
      </c>
      <c r="B579" s="1">
        <v>43466</v>
      </c>
      <c r="C579" t="s">
        <v>7</v>
      </c>
      <c r="D579" t="s">
        <v>8</v>
      </c>
      <c r="E579" t="s">
        <v>9</v>
      </c>
      <c r="F579" s="8">
        <v>1600000</v>
      </c>
      <c r="G579" s="9">
        <v>0.113</v>
      </c>
    </row>
    <row r="580" spans="1:7" x14ac:dyDescent="0.45">
      <c r="A580" t="s">
        <v>16</v>
      </c>
      <c r="B580" s="1">
        <v>43466</v>
      </c>
      <c r="C580" t="s">
        <v>7</v>
      </c>
      <c r="D580" t="s">
        <v>8</v>
      </c>
      <c r="E580" t="s">
        <v>10</v>
      </c>
      <c r="F580" s="8">
        <v>973000</v>
      </c>
      <c r="G580" s="9">
        <v>7.4999999999999997E-2</v>
      </c>
    </row>
    <row r="581" spans="1:7" x14ac:dyDescent="0.45">
      <c r="A581" t="s">
        <v>16</v>
      </c>
      <c r="B581" s="1">
        <v>43466</v>
      </c>
      <c r="C581" t="s">
        <v>7</v>
      </c>
      <c r="D581" t="s">
        <v>8</v>
      </c>
      <c r="E581" t="s">
        <v>8</v>
      </c>
      <c r="F581" s="8">
        <v>2573000</v>
      </c>
      <c r="G581" s="9">
        <v>9.5000000000000001E-2</v>
      </c>
    </row>
    <row r="582" spans="1:7" x14ac:dyDescent="0.45">
      <c r="A582" t="s">
        <v>16</v>
      </c>
      <c r="B582" s="1">
        <v>43466</v>
      </c>
      <c r="C582" t="s">
        <v>7</v>
      </c>
      <c r="D582" t="s">
        <v>11</v>
      </c>
      <c r="E582" t="s">
        <v>9</v>
      </c>
      <c r="F582" s="8">
        <v>176000</v>
      </c>
      <c r="G582" s="9">
        <v>0.14399999999999999</v>
      </c>
    </row>
    <row r="583" spans="1:7" x14ac:dyDescent="0.45">
      <c r="A583" t="s">
        <v>16</v>
      </c>
      <c r="B583" s="1">
        <v>43466</v>
      </c>
      <c r="C583" t="s">
        <v>7</v>
      </c>
      <c r="D583" t="s">
        <v>11</v>
      </c>
      <c r="E583" t="s">
        <v>10</v>
      </c>
      <c r="F583" s="8">
        <v>118000</v>
      </c>
      <c r="G583" s="9">
        <v>0.11600000000000001</v>
      </c>
    </row>
    <row r="584" spans="1:7" x14ac:dyDescent="0.45">
      <c r="A584" t="s">
        <v>16</v>
      </c>
      <c r="B584" s="1">
        <v>43466</v>
      </c>
      <c r="C584" t="s">
        <v>7</v>
      </c>
      <c r="D584" t="s">
        <v>11</v>
      </c>
      <c r="E584" t="s">
        <v>8</v>
      </c>
      <c r="F584" s="8">
        <v>293000</v>
      </c>
      <c r="G584" s="9">
        <v>0.13100000000000001</v>
      </c>
    </row>
    <row r="585" spans="1:7" x14ac:dyDescent="0.45">
      <c r="A585" t="s">
        <v>16</v>
      </c>
      <c r="B585" s="1">
        <v>43466</v>
      </c>
      <c r="C585" t="s">
        <v>7</v>
      </c>
      <c r="D585" t="s">
        <v>12</v>
      </c>
      <c r="E585" t="s">
        <v>9</v>
      </c>
      <c r="F585" s="8">
        <v>1424000</v>
      </c>
      <c r="G585" s="9">
        <v>0.11</v>
      </c>
    </row>
    <row r="586" spans="1:7" x14ac:dyDescent="0.45">
      <c r="A586" t="s">
        <v>16</v>
      </c>
      <c r="B586" s="1">
        <v>43466</v>
      </c>
      <c r="C586" t="s">
        <v>7</v>
      </c>
      <c r="D586" t="s">
        <v>12</v>
      </c>
      <c r="E586" t="s">
        <v>10</v>
      </c>
      <c r="F586" s="8">
        <v>856000</v>
      </c>
      <c r="G586" s="9">
        <v>7.0999999999999994E-2</v>
      </c>
    </row>
    <row r="587" spans="1:7" x14ac:dyDescent="0.45">
      <c r="A587" t="s">
        <v>16</v>
      </c>
      <c r="B587" s="1">
        <v>43466</v>
      </c>
      <c r="C587" t="s">
        <v>7</v>
      </c>
      <c r="D587" t="s">
        <v>12</v>
      </c>
      <c r="E587" t="s">
        <v>8</v>
      </c>
      <c r="F587" s="8">
        <v>2279000</v>
      </c>
      <c r="G587" s="9">
        <v>9.0999999999999998E-2</v>
      </c>
    </row>
    <row r="588" spans="1:7" x14ac:dyDescent="0.45">
      <c r="A588" t="s">
        <v>16</v>
      </c>
      <c r="B588" s="1">
        <v>43466</v>
      </c>
      <c r="C588" t="s">
        <v>13</v>
      </c>
      <c r="D588" t="s">
        <v>8</v>
      </c>
      <c r="E588" t="s">
        <v>9</v>
      </c>
      <c r="F588" s="8">
        <v>9841000</v>
      </c>
      <c r="G588" s="9">
        <v>0.69099999999999995</v>
      </c>
    </row>
    <row r="589" spans="1:7" x14ac:dyDescent="0.45">
      <c r="A589" t="s">
        <v>16</v>
      </c>
      <c r="B589" s="1">
        <v>43466</v>
      </c>
      <c r="C589" t="s">
        <v>13</v>
      </c>
      <c r="D589" t="s">
        <v>8</v>
      </c>
      <c r="E589" t="s">
        <v>10</v>
      </c>
      <c r="F589" s="8">
        <v>9725000</v>
      </c>
      <c r="G589" s="9">
        <v>0.74199999999999999</v>
      </c>
    </row>
    <row r="590" spans="1:7" x14ac:dyDescent="0.45">
      <c r="A590" t="s">
        <v>16</v>
      </c>
      <c r="B590" s="1">
        <v>43466</v>
      </c>
      <c r="C590" t="s">
        <v>13</v>
      </c>
      <c r="D590" t="s">
        <v>8</v>
      </c>
      <c r="E590" t="s">
        <v>8</v>
      </c>
      <c r="F590" s="8">
        <v>19565000</v>
      </c>
      <c r="G590" s="9">
        <v>0.71599999999999997</v>
      </c>
    </row>
    <row r="591" spans="1:7" x14ac:dyDescent="0.45">
      <c r="A591" t="s">
        <v>16</v>
      </c>
      <c r="B591" s="1">
        <v>43466</v>
      </c>
      <c r="C591" t="s">
        <v>13</v>
      </c>
      <c r="D591" t="s">
        <v>11</v>
      </c>
      <c r="E591" t="s">
        <v>9</v>
      </c>
      <c r="F591" s="8">
        <v>778000</v>
      </c>
      <c r="G591" s="9">
        <v>0.63500000000000001</v>
      </c>
    </row>
    <row r="592" spans="1:7" x14ac:dyDescent="0.45">
      <c r="A592" t="s">
        <v>16</v>
      </c>
      <c r="B592" s="1">
        <v>43466</v>
      </c>
      <c r="C592" t="s">
        <v>13</v>
      </c>
      <c r="D592" t="s">
        <v>11</v>
      </c>
      <c r="E592" t="s">
        <v>10</v>
      </c>
      <c r="F592" s="8">
        <v>672000</v>
      </c>
      <c r="G592" s="9">
        <v>0.66400000000000003</v>
      </c>
    </row>
    <row r="593" spans="1:7" x14ac:dyDescent="0.45">
      <c r="A593" t="s">
        <v>16</v>
      </c>
      <c r="B593" s="1">
        <v>43466</v>
      </c>
      <c r="C593" t="s">
        <v>13</v>
      </c>
      <c r="D593" t="s">
        <v>11</v>
      </c>
      <c r="E593" t="s">
        <v>8</v>
      </c>
      <c r="F593" s="8">
        <v>1450000</v>
      </c>
      <c r="G593" s="9">
        <v>0.64800000000000002</v>
      </c>
    </row>
    <row r="594" spans="1:7" x14ac:dyDescent="0.45">
      <c r="A594" t="s">
        <v>16</v>
      </c>
      <c r="B594" s="1">
        <v>43466</v>
      </c>
      <c r="C594" t="s">
        <v>13</v>
      </c>
      <c r="D594" t="s">
        <v>12</v>
      </c>
      <c r="E594" t="s">
        <v>9</v>
      </c>
      <c r="F594" s="8">
        <v>9062000</v>
      </c>
      <c r="G594" s="9">
        <v>0.69699999999999995</v>
      </c>
    </row>
    <row r="595" spans="1:7" x14ac:dyDescent="0.45">
      <c r="A595" t="s">
        <v>16</v>
      </c>
      <c r="B595" s="1">
        <v>43466</v>
      </c>
      <c r="C595" t="s">
        <v>13</v>
      </c>
      <c r="D595" t="s">
        <v>12</v>
      </c>
      <c r="E595" t="s">
        <v>10</v>
      </c>
      <c r="F595" s="8">
        <v>9053000</v>
      </c>
      <c r="G595" s="9">
        <v>0.749</v>
      </c>
    </row>
    <row r="596" spans="1:7" x14ac:dyDescent="0.45">
      <c r="A596" t="s">
        <v>16</v>
      </c>
      <c r="B596" s="1">
        <v>43466</v>
      </c>
      <c r="C596" t="s">
        <v>13</v>
      </c>
      <c r="D596" t="s">
        <v>12</v>
      </c>
      <c r="E596" t="s">
        <v>8</v>
      </c>
      <c r="F596" s="8">
        <v>18114000</v>
      </c>
      <c r="G596" s="9">
        <v>0.72199999999999998</v>
      </c>
    </row>
    <row r="597" spans="1:7" x14ac:dyDescent="0.45">
      <c r="A597" t="s">
        <v>16</v>
      </c>
      <c r="B597" s="1">
        <v>43466</v>
      </c>
      <c r="C597" t="s">
        <v>14</v>
      </c>
      <c r="D597" t="s">
        <v>8</v>
      </c>
      <c r="E597" t="s">
        <v>9</v>
      </c>
      <c r="F597" s="8">
        <v>2432000</v>
      </c>
      <c r="G597" s="9">
        <v>0.17100000000000001</v>
      </c>
    </row>
    <row r="598" spans="1:7" x14ac:dyDescent="0.45">
      <c r="A598" t="s">
        <v>16</v>
      </c>
      <c r="B598" s="1">
        <v>43466</v>
      </c>
      <c r="C598" t="s">
        <v>14</v>
      </c>
      <c r="D598" t="s">
        <v>8</v>
      </c>
      <c r="E598" t="s">
        <v>10</v>
      </c>
      <c r="F598" s="8">
        <v>2161000</v>
      </c>
      <c r="G598" s="9">
        <v>0.16500000000000001</v>
      </c>
    </row>
    <row r="599" spans="1:7" x14ac:dyDescent="0.45">
      <c r="A599" t="s">
        <v>16</v>
      </c>
      <c r="B599" s="1">
        <v>43466</v>
      </c>
      <c r="C599" t="s">
        <v>14</v>
      </c>
      <c r="D599" t="s">
        <v>8</v>
      </c>
      <c r="E599" t="s">
        <v>8</v>
      </c>
      <c r="F599" s="8">
        <v>4592000</v>
      </c>
      <c r="G599" s="9">
        <v>0.16800000000000001</v>
      </c>
    </row>
    <row r="600" spans="1:7" x14ac:dyDescent="0.45">
      <c r="A600" t="s">
        <v>16</v>
      </c>
      <c r="B600" s="1">
        <v>43466</v>
      </c>
      <c r="C600" t="s">
        <v>14</v>
      </c>
      <c r="D600" t="s">
        <v>11</v>
      </c>
      <c r="E600" t="s">
        <v>9</v>
      </c>
      <c r="F600" s="8">
        <v>232000</v>
      </c>
      <c r="G600" s="9">
        <v>0.189</v>
      </c>
    </row>
    <row r="601" spans="1:7" x14ac:dyDescent="0.45">
      <c r="A601" t="s">
        <v>16</v>
      </c>
      <c r="B601" s="1">
        <v>43466</v>
      </c>
      <c r="C601" t="s">
        <v>14</v>
      </c>
      <c r="D601" t="s">
        <v>11</v>
      </c>
      <c r="E601" t="s">
        <v>10</v>
      </c>
      <c r="F601" s="8">
        <v>184000</v>
      </c>
      <c r="G601" s="9">
        <v>0.182</v>
      </c>
    </row>
    <row r="602" spans="1:7" x14ac:dyDescent="0.45">
      <c r="A602" t="s">
        <v>16</v>
      </c>
      <c r="B602" s="1">
        <v>43466</v>
      </c>
      <c r="C602" t="s">
        <v>14</v>
      </c>
      <c r="D602" t="s">
        <v>11</v>
      </c>
      <c r="E602" t="s">
        <v>8</v>
      </c>
      <c r="F602" s="8">
        <v>415000</v>
      </c>
      <c r="G602" s="9">
        <v>0.186</v>
      </c>
    </row>
    <row r="603" spans="1:7" x14ac:dyDescent="0.45">
      <c r="A603" t="s">
        <v>16</v>
      </c>
      <c r="B603" s="1">
        <v>43466</v>
      </c>
      <c r="C603" t="s">
        <v>14</v>
      </c>
      <c r="D603" t="s">
        <v>12</v>
      </c>
      <c r="E603" t="s">
        <v>9</v>
      </c>
      <c r="F603" s="8">
        <v>2198000</v>
      </c>
      <c r="G603" s="9">
        <v>0.16900000000000001</v>
      </c>
    </row>
    <row r="604" spans="1:7" x14ac:dyDescent="0.45">
      <c r="A604" t="s">
        <v>16</v>
      </c>
      <c r="B604" s="1">
        <v>43466</v>
      </c>
      <c r="C604" t="s">
        <v>14</v>
      </c>
      <c r="D604" t="s">
        <v>12</v>
      </c>
      <c r="E604" t="s">
        <v>10</v>
      </c>
      <c r="F604" s="8">
        <v>1976000</v>
      </c>
      <c r="G604" s="9">
        <v>0.16400000000000001</v>
      </c>
    </row>
    <row r="605" spans="1:7" x14ac:dyDescent="0.45">
      <c r="A605" t="s">
        <v>16</v>
      </c>
      <c r="B605" s="1">
        <v>43466</v>
      </c>
      <c r="C605" t="s">
        <v>14</v>
      </c>
      <c r="D605" t="s">
        <v>12</v>
      </c>
      <c r="E605" t="s">
        <v>8</v>
      </c>
      <c r="F605" s="8">
        <v>4174000</v>
      </c>
      <c r="G605" s="9">
        <v>0.16700000000000001</v>
      </c>
    </row>
    <row r="606" spans="1:7" x14ac:dyDescent="0.45">
      <c r="A606" t="s">
        <v>16</v>
      </c>
      <c r="B606" s="1">
        <v>43466</v>
      </c>
      <c r="C606" t="s">
        <v>15</v>
      </c>
      <c r="D606" t="s">
        <v>8</v>
      </c>
      <c r="E606" t="s">
        <v>9</v>
      </c>
      <c r="F606" s="8">
        <v>358000</v>
      </c>
      <c r="G606" s="9">
        <v>2.5999999999999999E-2</v>
      </c>
    </row>
    <row r="607" spans="1:7" x14ac:dyDescent="0.45">
      <c r="A607" t="s">
        <v>16</v>
      </c>
      <c r="B607" s="1">
        <v>43466</v>
      </c>
      <c r="C607" t="s">
        <v>15</v>
      </c>
      <c r="D607" t="s">
        <v>8</v>
      </c>
      <c r="E607" t="s">
        <v>10</v>
      </c>
      <c r="F607" s="8">
        <v>237000</v>
      </c>
      <c r="G607" s="9">
        <v>1.9E-2</v>
      </c>
    </row>
    <row r="608" spans="1:7" x14ac:dyDescent="0.45">
      <c r="A608" t="s">
        <v>16</v>
      </c>
      <c r="B608" s="1">
        <v>43466</v>
      </c>
      <c r="C608" t="s">
        <v>15</v>
      </c>
      <c r="D608" t="s">
        <v>8</v>
      </c>
      <c r="E608" t="s">
        <v>8</v>
      </c>
      <c r="F608" s="8">
        <v>595000</v>
      </c>
      <c r="G608" s="9">
        <v>2.1999999999999999E-2</v>
      </c>
    </row>
    <row r="609" spans="1:7" x14ac:dyDescent="0.45">
      <c r="A609" t="s">
        <v>16</v>
      </c>
      <c r="B609" s="1">
        <v>43466</v>
      </c>
      <c r="C609" t="s">
        <v>15</v>
      </c>
      <c r="D609" t="s">
        <v>11</v>
      </c>
      <c r="E609" t="s">
        <v>9</v>
      </c>
      <c r="F609" s="8">
        <v>37000</v>
      </c>
      <c r="G609" s="9">
        <v>3.1E-2</v>
      </c>
    </row>
    <row r="610" spans="1:7" x14ac:dyDescent="0.45">
      <c r="A610" t="s">
        <v>16</v>
      </c>
      <c r="B610" s="1">
        <v>43466</v>
      </c>
      <c r="C610" t="s">
        <v>15</v>
      </c>
      <c r="D610" t="s">
        <v>11</v>
      </c>
      <c r="E610" t="s">
        <v>10</v>
      </c>
      <c r="F610" s="8">
        <v>38000</v>
      </c>
      <c r="G610" s="9">
        <v>3.6999999999999998E-2</v>
      </c>
    </row>
    <row r="611" spans="1:7" x14ac:dyDescent="0.45">
      <c r="A611" t="s">
        <v>16</v>
      </c>
      <c r="B611" s="1">
        <v>43466</v>
      </c>
      <c r="C611" t="s">
        <v>15</v>
      </c>
      <c r="D611" t="s">
        <v>11</v>
      </c>
      <c r="E611" t="s">
        <v>8</v>
      </c>
      <c r="F611" s="8">
        <v>75000</v>
      </c>
      <c r="G611" s="9">
        <v>3.4000000000000002E-2</v>
      </c>
    </row>
    <row r="612" spans="1:7" x14ac:dyDescent="0.45">
      <c r="A612" t="s">
        <v>16</v>
      </c>
      <c r="B612" s="1">
        <v>43466</v>
      </c>
      <c r="C612" t="s">
        <v>15</v>
      </c>
      <c r="D612" t="s">
        <v>12</v>
      </c>
      <c r="E612" t="s">
        <v>9</v>
      </c>
      <c r="F612" s="8">
        <v>320000</v>
      </c>
      <c r="G612" s="9">
        <v>2.5000000000000001E-2</v>
      </c>
    </row>
    <row r="613" spans="1:7" x14ac:dyDescent="0.45">
      <c r="A613" t="s">
        <v>16</v>
      </c>
      <c r="B613" s="1">
        <v>43466</v>
      </c>
      <c r="C613" t="s">
        <v>15</v>
      </c>
      <c r="D613" t="s">
        <v>12</v>
      </c>
      <c r="E613" t="s">
        <v>10</v>
      </c>
      <c r="F613" s="8">
        <v>200000</v>
      </c>
      <c r="G613" s="9">
        <v>1.7000000000000001E-2</v>
      </c>
    </row>
    <row r="614" spans="1:7" x14ac:dyDescent="0.45">
      <c r="A614" t="s">
        <v>16</v>
      </c>
      <c r="B614" s="1">
        <v>43466</v>
      </c>
      <c r="C614" t="s">
        <v>15</v>
      </c>
      <c r="D614" t="s">
        <v>12</v>
      </c>
      <c r="E614" t="s">
        <v>8</v>
      </c>
      <c r="F614" s="8">
        <v>519000</v>
      </c>
      <c r="G614" s="9">
        <v>2.1000000000000001E-2</v>
      </c>
    </row>
    <row r="615" spans="1:7" x14ac:dyDescent="0.45">
      <c r="A615" t="s">
        <v>16</v>
      </c>
      <c r="B615" s="1">
        <v>43466</v>
      </c>
      <c r="D615" t="s">
        <v>8</v>
      </c>
      <c r="E615" t="s">
        <v>9</v>
      </c>
      <c r="F615" s="8">
        <v>20000</v>
      </c>
      <c r="G615" s="9">
        <v>2E-3</v>
      </c>
    </row>
    <row r="616" spans="1:7" x14ac:dyDescent="0.45">
      <c r="A616" t="s">
        <v>16</v>
      </c>
      <c r="B616" s="1">
        <v>43466</v>
      </c>
      <c r="D616" t="s">
        <v>8</v>
      </c>
      <c r="E616" t="s">
        <v>10</v>
      </c>
      <c r="F616" s="8">
        <v>19000</v>
      </c>
      <c r="G616" s="9">
        <v>2E-3</v>
      </c>
    </row>
    <row r="617" spans="1:7" x14ac:dyDescent="0.45">
      <c r="A617" t="s">
        <v>16</v>
      </c>
      <c r="B617" s="1">
        <v>43466</v>
      </c>
      <c r="D617" t="s">
        <v>8</v>
      </c>
      <c r="E617" t="s">
        <v>8</v>
      </c>
      <c r="F617" s="8">
        <v>38000</v>
      </c>
      <c r="G617" s="9">
        <v>2E-3</v>
      </c>
    </row>
    <row r="618" spans="1:7" x14ac:dyDescent="0.45">
      <c r="A618" t="s">
        <v>16</v>
      </c>
      <c r="B618" s="1">
        <v>43466</v>
      </c>
      <c r="D618" t="s">
        <v>11</v>
      </c>
      <c r="E618" t="s">
        <v>9</v>
      </c>
      <c r="F618" s="8">
        <v>4000</v>
      </c>
      <c r="G618" s="9">
        <v>3.0000000000000001E-3</v>
      </c>
    </row>
    <row r="619" spans="1:7" x14ac:dyDescent="0.45">
      <c r="A619" t="s">
        <v>16</v>
      </c>
      <c r="B619" s="1">
        <v>43466</v>
      </c>
      <c r="D619" t="s">
        <v>11</v>
      </c>
      <c r="E619" t="s">
        <v>10</v>
      </c>
      <c r="F619" s="8">
        <v>4000</v>
      </c>
      <c r="G619" s="9">
        <v>4.0000000000000001E-3</v>
      </c>
    </row>
    <row r="620" spans="1:7" x14ac:dyDescent="0.45">
      <c r="A620" t="s">
        <v>16</v>
      </c>
      <c r="B620" s="1">
        <v>43466</v>
      </c>
      <c r="D620" t="s">
        <v>11</v>
      </c>
      <c r="E620" t="s">
        <v>8</v>
      </c>
      <c r="F620" s="8">
        <v>7000</v>
      </c>
      <c r="G620" s="9">
        <v>4.0000000000000001E-3</v>
      </c>
    </row>
    <row r="621" spans="1:7" x14ac:dyDescent="0.45">
      <c r="A621" t="s">
        <v>16</v>
      </c>
      <c r="B621" s="1">
        <v>43466</v>
      </c>
      <c r="D621" t="s">
        <v>12</v>
      </c>
      <c r="E621" t="s">
        <v>9</v>
      </c>
      <c r="F621" s="8">
        <v>16000</v>
      </c>
      <c r="G621" s="9">
        <v>2E-3</v>
      </c>
    </row>
    <row r="622" spans="1:7" x14ac:dyDescent="0.45">
      <c r="A622" t="s">
        <v>16</v>
      </c>
      <c r="B622" s="1">
        <v>43466</v>
      </c>
      <c r="D622" t="s">
        <v>12</v>
      </c>
      <c r="E622" t="s">
        <v>10</v>
      </c>
      <c r="F622" s="8">
        <v>16000</v>
      </c>
      <c r="G622" s="9">
        <v>2E-3</v>
      </c>
    </row>
    <row r="623" spans="1:7" x14ac:dyDescent="0.45">
      <c r="A623" t="s">
        <v>16</v>
      </c>
      <c r="B623" s="1">
        <v>43466</v>
      </c>
      <c r="D623" t="s">
        <v>12</v>
      </c>
      <c r="E623" t="s">
        <v>8</v>
      </c>
      <c r="F623" s="8">
        <v>32000</v>
      </c>
      <c r="G623" s="9">
        <v>2E-3</v>
      </c>
    </row>
    <row r="624" spans="1:7" x14ac:dyDescent="0.45">
      <c r="A624" t="s">
        <v>16</v>
      </c>
      <c r="B624" s="1">
        <v>43831</v>
      </c>
      <c r="C624" t="s">
        <v>7</v>
      </c>
      <c r="D624" t="s">
        <v>8</v>
      </c>
      <c r="E624" t="s">
        <v>9</v>
      </c>
      <c r="F624" s="8">
        <v>1520000</v>
      </c>
      <c r="G624" s="9">
        <v>0.11</v>
      </c>
    </row>
    <row r="625" spans="1:7" x14ac:dyDescent="0.45">
      <c r="A625" t="s">
        <v>16</v>
      </c>
      <c r="B625" s="1">
        <v>43831</v>
      </c>
      <c r="C625" t="s">
        <v>7</v>
      </c>
      <c r="D625" t="s">
        <v>8</v>
      </c>
      <c r="E625" t="s">
        <v>10</v>
      </c>
      <c r="F625" s="8">
        <v>998000</v>
      </c>
      <c r="G625" s="9">
        <v>7.5999999999999998E-2</v>
      </c>
    </row>
    <row r="626" spans="1:7" x14ac:dyDescent="0.45">
      <c r="A626" t="s">
        <v>16</v>
      </c>
      <c r="B626" s="1">
        <v>43831</v>
      </c>
      <c r="C626" t="s">
        <v>7</v>
      </c>
      <c r="D626" t="s">
        <v>8</v>
      </c>
      <c r="E626" t="s">
        <v>8</v>
      </c>
      <c r="F626" s="8">
        <v>2518000</v>
      </c>
      <c r="G626" s="9">
        <v>9.4E-2</v>
      </c>
    </row>
    <row r="627" spans="1:7" x14ac:dyDescent="0.45">
      <c r="A627" t="s">
        <v>16</v>
      </c>
      <c r="B627" s="1">
        <v>43831</v>
      </c>
      <c r="C627" t="s">
        <v>7</v>
      </c>
      <c r="D627" t="s">
        <v>11</v>
      </c>
      <c r="E627" t="s">
        <v>9</v>
      </c>
      <c r="F627" s="8">
        <v>173000</v>
      </c>
      <c r="G627" s="9">
        <v>0.14799999999999999</v>
      </c>
    </row>
    <row r="628" spans="1:7" x14ac:dyDescent="0.45">
      <c r="A628" t="s">
        <v>16</v>
      </c>
      <c r="B628" s="1">
        <v>43831</v>
      </c>
      <c r="C628" t="s">
        <v>7</v>
      </c>
      <c r="D628" t="s">
        <v>11</v>
      </c>
      <c r="E628" t="s">
        <v>10</v>
      </c>
      <c r="F628" s="8">
        <v>113000</v>
      </c>
      <c r="G628" s="9">
        <v>0.108</v>
      </c>
    </row>
    <row r="629" spans="1:7" x14ac:dyDescent="0.45">
      <c r="A629" t="s">
        <v>16</v>
      </c>
      <c r="B629" s="1">
        <v>43831</v>
      </c>
      <c r="C629" t="s">
        <v>7</v>
      </c>
      <c r="D629" t="s">
        <v>11</v>
      </c>
      <c r="E629" t="s">
        <v>8</v>
      </c>
      <c r="F629" s="8">
        <v>285000</v>
      </c>
      <c r="G629" s="9">
        <v>0.129</v>
      </c>
    </row>
    <row r="630" spans="1:7" x14ac:dyDescent="0.45">
      <c r="A630" t="s">
        <v>16</v>
      </c>
      <c r="B630" s="1">
        <v>43831</v>
      </c>
      <c r="C630" t="s">
        <v>7</v>
      </c>
      <c r="D630" t="s">
        <v>12</v>
      </c>
      <c r="E630" t="s">
        <v>9</v>
      </c>
      <c r="F630" s="8">
        <v>1348000</v>
      </c>
      <c r="G630" s="9">
        <v>0.107</v>
      </c>
    </row>
    <row r="631" spans="1:7" x14ac:dyDescent="0.45">
      <c r="A631" t="s">
        <v>16</v>
      </c>
      <c r="B631" s="1">
        <v>43831</v>
      </c>
      <c r="C631" t="s">
        <v>7</v>
      </c>
      <c r="D631" t="s">
        <v>12</v>
      </c>
      <c r="E631" t="s">
        <v>10</v>
      </c>
      <c r="F631" s="8">
        <v>886000</v>
      </c>
      <c r="G631" s="9">
        <v>7.3999999999999996E-2</v>
      </c>
    </row>
    <row r="632" spans="1:7" x14ac:dyDescent="0.45">
      <c r="A632" t="s">
        <v>16</v>
      </c>
      <c r="B632" s="1">
        <v>43831</v>
      </c>
      <c r="C632" t="s">
        <v>7</v>
      </c>
      <c r="D632" t="s">
        <v>12</v>
      </c>
      <c r="E632" t="s">
        <v>8</v>
      </c>
      <c r="F632" s="8">
        <v>2233000</v>
      </c>
      <c r="G632" s="9">
        <v>9.0999999999999998E-2</v>
      </c>
    </row>
    <row r="633" spans="1:7" x14ac:dyDescent="0.45">
      <c r="A633" t="s">
        <v>16</v>
      </c>
      <c r="B633" s="1">
        <v>43831</v>
      </c>
      <c r="C633" t="s">
        <v>13</v>
      </c>
      <c r="D633" t="s">
        <v>8</v>
      </c>
      <c r="E633" t="s">
        <v>9</v>
      </c>
      <c r="F633" s="8">
        <v>9792000</v>
      </c>
      <c r="G633" s="9">
        <v>0.70599999999999996</v>
      </c>
    </row>
    <row r="634" spans="1:7" x14ac:dyDescent="0.45">
      <c r="A634" t="s">
        <v>16</v>
      </c>
      <c r="B634" s="1">
        <v>43831</v>
      </c>
      <c r="C634" t="s">
        <v>13</v>
      </c>
      <c r="D634" t="s">
        <v>8</v>
      </c>
      <c r="E634" t="s">
        <v>10</v>
      </c>
      <c r="F634" s="8">
        <v>9831000</v>
      </c>
      <c r="G634" s="9">
        <v>0.749</v>
      </c>
    </row>
    <row r="635" spans="1:7" x14ac:dyDescent="0.45">
      <c r="A635" t="s">
        <v>16</v>
      </c>
      <c r="B635" s="1">
        <v>43831</v>
      </c>
      <c r="C635" t="s">
        <v>13</v>
      </c>
      <c r="D635" t="s">
        <v>8</v>
      </c>
      <c r="E635" t="s">
        <v>8</v>
      </c>
      <c r="F635" s="8">
        <v>19622000</v>
      </c>
      <c r="G635" s="9">
        <v>0.72699999999999998</v>
      </c>
    </row>
    <row r="636" spans="1:7" x14ac:dyDescent="0.45">
      <c r="A636" t="s">
        <v>16</v>
      </c>
      <c r="B636" s="1">
        <v>43831</v>
      </c>
      <c r="C636" t="s">
        <v>13</v>
      </c>
      <c r="D636" t="s">
        <v>11</v>
      </c>
      <c r="E636" t="s">
        <v>9</v>
      </c>
      <c r="F636" s="8">
        <v>727000</v>
      </c>
      <c r="G636" s="9">
        <v>0.624</v>
      </c>
    </row>
    <row r="637" spans="1:7" x14ac:dyDescent="0.45">
      <c r="A637" t="s">
        <v>16</v>
      </c>
      <c r="B637" s="1">
        <v>43831</v>
      </c>
      <c r="C637" t="s">
        <v>13</v>
      </c>
      <c r="D637" t="s">
        <v>11</v>
      </c>
      <c r="E637" t="s">
        <v>10</v>
      </c>
      <c r="F637" s="8">
        <v>742000</v>
      </c>
      <c r="G637" s="9">
        <v>0.71</v>
      </c>
    </row>
    <row r="638" spans="1:7" x14ac:dyDescent="0.45">
      <c r="A638" t="s">
        <v>16</v>
      </c>
      <c r="B638" s="1">
        <v>43831</v>
      </c>
      <c r="C638" t="s">
        <v>13</v>
      </c>
      <c r="D638" t="s">
        <v>11</v>
      </c>
      <c r="E638" t="s">
        <v>8</v>
      </c>
      <c r="F638" s="8">
        <v>1469000</v>
      </c>
      <c r="G638" s="9">
        <v>0.66400000000000003</v>
      </c>
    </row>
    <row r="639" spans="1:7" x14ac:dyDescent="0.45">
      <c r="A639" t="s">
        <v>16</v>
      </c>
      <c r="B639" s="1">
        <v>43831</v>
      </c>
      <c r="C639" t="s">
        <v>13</v>
      </c>
      <c r="D639" t="s">
        <v>12</v>
      </c>
      <c r="E639" t="s">
        <v>9</v>
      </c>
      <c r="F639" s="8">
        <v>9063000</v>
      </c>
      <c r="G639" s="9">
        <v>0.71399999999999997</v>
      </c>
    </row>
    <row r="640" spans="1:7" x14ac:dyDescent="0.45">
      <c r="A640" t="s">
        <v>16</v>
      </c>
      <c r="B640" s="1">
        <v>43831</v>
      </c>
      <c r="C640" t="s">
        <v>13</v>
      </c>
      <c r="D640" t="s">
        <v>12</v>
      </c>
      <c r="E640" t="s">
        <v>10</v>
      </c>
      <c r="F640" s="8">
        <v>9088000</v>
      </c>
      <c r="G640" s="9">
        <v>0.752</v>
      </c>
    </row>
    <row r="641" spans="1:7" x14ac:dyDescent="0.45">
      <c r="A641" t="s">
        <v>16</v>
      </c>
      <c r="B641" s="1">
        <v>43831</v>
      </c>
      <c r="C641" t="s">
        <v>13</v>
      </c>
      <c r="D641" t="s">
        <v>12</v>
      </c>
      <c r="E641" t="s">
        <v>8</v>
      </c>
      <c r="F641" s="8">
        <v>18150000</v>
      </c>
      <c r="G641" s="9">
        <v>0.73199999999999998</v>
      </c>
    </row>
    <row r="642" spans="1:7" x14ac:dyDescent="0.45">
      <c r="A642" t="s">
        <v>16</v>
      </c>
      <c r="B642" s="1">
        <v>43831</v>
      </c>
      <c r="C642" t="s">
        <v>14</v>
      </c>
      <c r="D642" t="s">
        <v>8</v>
      </c>
      <c r="E642" t="s">
        <v>9</v>
      </c>
      <c r="F642" s="8">
        <v>2213000</v>
      </c>
      <c r="G642" s="9">
        <v>0.16</v>
      </c>
    </row>
    <row r="643" spans="1:7" x14ac:dyDescent="0.45">
      <c r="A643" t="s">
        <v>16</v>
      </c>
      <c r="B643" s="1">
        <v>43831</v>
      </c>
      <c r="C643" t="s">
        <v>14</v>
      </c>
      <c r="D643" t="s">
        <v>8</v>
      </c>
      <c r="E643" t="s">
        <v>10</v>
      </c>
      <c r="F643" s="8">
        <v>2090000</v>
      </c>
      <c r="G643" s="9">
        <v>0.16</v>
      </c>
    </row>
    <row r="644" spans="1:7" x14ac:dyDescent="0.45">
      <c r="A644" t="s">
        <v>16</v>
      </c>
      <c r="B644" s="1">
        <v>43831</v>
      </c>
      <c r="C644" t="s">
        <v>14</v>
      </c>
      <c r="D644" t="s">
        <v>8</v>
      </c>
      <c r="E644" t="s">
        <v>8</v>
      </c>
      <c r="F644" s="8">
        <v>4303000</v>
      </c>
      <c r="G644" s="9">
        <v>0.16</v>
      </c>
    </row>
    <row r="645" spans="1:7" x14ac:dyDescent="0.45">
      <c r="A645" t="s">
        <v>16</v>
      </c>
      <c r="B645" s="1">
        <v>43831</v>
      </c>
      <c r="C645" t="s">
        <v>14</v>
      </c>
      <c r="D645" t="s">
        <v>11</v>
      </c>
      <c r="E645" t="s">
        <v>9</v>
      </c>
      <c r="F645" s="8">
        <v>214000</v>
      </c>
      <c r="G645" s="9">
        <v>0.184</v>
      </c>
    </row>
    <row r="646" spans="1:7" x14ac:dyDescent="0.45">
      <c r="A646" t="s">
        <v>16</v>
      </c>
      <c r="B646" s="1">
        <v>43831</v>
      </c>
      <c r="C646" t="s">
        <v>14</v>
      </c>
      <c r="D646" t="s">
        <v>11</v>
      </c>
      <c r="E646" t="s">
        <v>10</v>
      </c>
      <c r="F646" s="8">
        <v>155000</v>
      </c>
      <c r="G646" s="9">
        <v>0.14799999999999999</v>
      </c>
    </row>
    <row r="647" spans="1:7" x14ac:dyDescent="0.45">
      <c r="A647" t="s">
        <v>16</v>
      </c>
      <c r="B647" s="1">
        <v>43831</v>
      </c>
      <c r="C647" t="s">
        <v>14</v>
      </c>
      <c r="D647" t="s">
        <v>11</v>
      </c>
      <c r="E647" t="s">
        <v>8</v>
      </c>
      <c r="F647" s="8">
        <v>369000</v>
      </c>
      <c r="G647" s="9">
        <v>0.16700000000000001</v>
      </c>
    </row>
    <row r="648" spans="1:7" x14ac:dyDescent="0.45">
      <c r="A648" t="s">
        <v>16</v>
      </c>
      <c r="B648" s="1">
        <v>43831</v>
      </c>
      <c r="C648" t="s">
        <v>14</v>
      </c>
      <c r="D648" t="s">
        <v>12</v>
      </c>
      <c r="E648" t="s">
        <v>9</v>
      </c>
      <c r="F648" s="8">
        <v>1998000</v>
      </c>
      <c r="G648" s="9">
        <v>0.158</v>
      </c>
    </row>
    <row r="649" spans="1:7" x14ac:dyDescent="0.45">
      <c r="A649" t="s">
        <v>16</v>
      </c>
      <c r="B649" s="1">
        <v>43831</v>
      </c>
      <c r="C649" t="s">
        <v>14</v>
      </c>
      <c r="D649" t="s">
        <v>12</v>
      </c>
      <c r="E649" t="s">
        <v>10</v>
      </c>
      <c r="F649" s="8">
        <v>1936000</v>
      </c>
      <c r="G649" s="9">
        <v>0.161</v>
      </c>
    </row>
    <row r="650" spans="1:7" x14ac:dyDescent="0.45">
      <c r="A650" t="s">
        <v>16</v>
      </c>
      <c r="B650" s="1">
        <v>43831</v>
      </c>
      <c r="C650" t="s">
        <v>14</v>
      </c>
      <c r="D650" t="s">
        <v>12</v>
      </c>
      <c r="E650" t="s">
        <v>8</v>
      </c>
      <c r="F650" s="8">
        <v>3933000</v>
      </c>
      <c r="G650" s="9">
        <v>0.159</v>
      </c>
    </row>
    <row r="651" spans="1:7" x14ac:dyDescent="0.45">
      <c r="A651" t="s">
        <v>16</v>
      </c>
      <c r="B651" s="1">
        <v>43831</v>
      </c>
      <c r="C651" t="s">
        <v>15</v>
      </c>
      <c r="D651" t="s">
        <v>8</v>
      </c>
      <c r="E651" t="s">
        <v>9</v>
      </c>
      <c r="F651" s="8">
        <v>335000</v>
      </c>
      <c r="G651" s="9">
        <v>2.5000000000000001E-2</v>
      </c>
    </row>
    <row r="652" spans="1:7" x14ac:dyDescent="0.45">
      <c r="A652" t="s">
        <v>16</v>
      </c>
      <c r="B652" s="1">
        <v>43831</v>
      </c>
      <c r="C652" t="s">
        <v>15</v>
      </c>
      <c r="D652" t="s">
        <v>8</v>
      </c>
      <c r="E652" t="s">
        <v>10</v>
      </c>
      <c r="F652" s="8">
        <v>205000</v>
      </c>
      <c r="G652" s="9">
        <v>1.6E-2</v>
      </c>
    </row>
    <row r="653" spans="1:7" x14ac:dyDescent="0.45">
      <c r="A653" t="s">
        <v>16</v>
      </c>
      <c r="B653" s="1">
        <v>43831</v>
      </c>
      <c r="C653" t="s">
        <v>15</v>
      </c>
      <c r="D653" t="s">
        <v>8</v>
      </c>
      <c r="E653" t="s">
        <v>8</v>
      </c>
      <c r="F653" s="8">
        <v>540000</v>
      </c>
      <c r="G653" s="9">
        <v>0.02</v>
      </c>
    </row>
    <row r="654" spans="1:7" x14ac:dyDescent="0.45">
      <c r="A654" t="s">
        <v>16</v>
      </c>
      <c r="B654" s="1">
        <v>43831</v>
      </c>
      <c r="C654" t="s">
        <v>15</v>
      </c>
      <c r="D654" t="s">
        <v>11</v>
      </c>
      <c r="E654" t="s">
        <v>9</v>
      </c>
      <c r="F654" s="8">
        <v>49000</v>
      </c>
      <c r="G654" s="9">
        <v>4.2000000000000003E-2</v>
      </c>
    </row>
    <row r="655" spans="1:7" x14ac:dyDescent="0.45">
      <c r="A655" t="s">
        <v>16</v>
      </c>
      <c r="B655" s="1">
        <v>43831</v>
      </c>
      <c r="C655" t="s">
        <v>15</v>
      </c>
      <c r="D655" t="s">
        <v>11</v>
      </c>
      <c r="E655" t="s">
        <v>10</v>
      </c>
      <c r="F655" s="8">
        <v>33000</v>
      </c>
      <c r="G655" s="9">
        <v>3.2000000000000001E-2</v>
      </c>
    </row>
    <row r="656" spans="1:7" x14ac:dyDescent="0.45">
      <c r="A656" t="s">
        <v>16</v>
      </c>
      <c r="B656" s="1">
        <v>43831</v>
      </c>
      <c r="C656" t="s">
        <v>15</v>
      </c>
      <c r="D656" t="s">
        <v>11</v>
      </c>
      <c r="E656" t="s">
        <v>8</v>
      </c>
      <c r="F656" s="8">
        <v>81000</v>
      </c>
      <c r="G656" s="9">
        <v>3.6999999999999998E-2</v>
      </c>
    </row>
    <row r="657" spans="1:7" x14ac:dyDescent="0.45">
      <c r="A657" t="s">
        <v>16</v>
      </c>
      <c r="B657" s="1">
        <v>43831</v>
      </c>
      <c r="C657" t="s">
        <v>15</v>
      </c>
      <c r="D657" t="s">
        <v>12</v>
      </c>
      <c r="E657" t="s">
        <v>9</v>
      </c>
      <c r="F657" s="8">
        <v>287000</v>
      </c>
      <c r="G657" s="9">
        <v>2.3E-2</v>
      </c>
    </row>
    <row r="658" spans="1:7" x14ac:dyDescent="0.45">
      <c r="A658" t="s">
        <v>16</v>
      </c>
      <c r="B658" s="1">
        <v>43831</v>
      </c>
      <c r="C658" t="s">
        <v>15</v>
      </c>
      <c r="D658" t="s">
        <v>12</v>
      </c>
      <c r="E658" t="s">
        <v>10</v>
      </c>
      <c r="F658" s="8">
        <v>172000</v>
      </c>
      <c r="G658" s="9">
        <v>1.4999999999999999E-2</v>
      </c>
    </row>
    <row r="659" spans="1:7" x14ac:dyDescent="0.45">
      <c r="A659" t="s">
        <v>16</v>
      </c>
      <c r="B659" s="1">
        <v>43831</v>
      </c>
      <c r="C659" t="s">
        <v>15</v>
      </c>
      <c r="D659" t="s">
        <v>12</v>
      </c>
      <c r="E659" t="s">
        <v>8</v>
      </c>
      <c r="F659" s="8">
        <v>459000</v>
      </c>
      <c r="G659" s="9">
        <v>1.9E-2</v>
      </c>
    </row>
    <row r="660" spans="1:7" x14ac:dyDescent="0.45">
      <c r="A660" t="s">
        <v>16</v>
      </c>
      <c r="B660" s="1">
        <v>43831</v>
      </c>
      <c r="D660" t="s">
        <v>8</v>
      </c>
      <c r="E660" t="s">
        <v>9</v>
      </c>
      <c r="F660" s="8">
        <v>15000</v>
      </c>
      <c r="G660" s="9">
        <v>2E-3</v>
      </c>
    </row>
    <row r="661" spans="1:7" x14ac:dyDescent="0.45">
      <c r="A661" t="s">
        <v>16</v>
      </c>
      <c r="B661" s="1">
        <v>43831</v>
      </c>
      <c r="D661" t="s">
        <v>8</v>
      </c>
      <c r="E661" t="s">
        <v>10</v>
      </c>
      <c r="F661" s="8">
        <v>17000</v>
      </c>
      <c r="G661" s="9">
        <v>2E-3</v>
      </c>
    </row>
    <row r="662" spans="1:7" x14ac:dyDescent="0.45">
      <c r="A662" t="s">
        <v>16</v>
      </c>
      <c r="B662" s="1">
        <v>43831</v>
      </c>
      <c r="D662" t="s">
        <v>8</v>
      </c>
      <c r="E662" t="s">
        <v>8</v>
      </c>
      <c r="F662" s="8">
        <v>32000</v>
      </c>
      <c r="G662" s="9">
        <v>2E-3</v>
      </c>
    </row>
    <row r="663" spans="1:7" x14ac:dyDescent="0.45">
      <c r="A663" t="s">
        <v>16</v>
      </c>
      <c r="B663" s="1">
        <v>43831</v>
      </c>
      <c r="D663" t="s">
        <v>11</v>
      </c>
      <c r="E663" t="s">
        <v>9</v>
      </c>
      <c r="F663" s="8">
        <v>5000</v>
      </c>
      <c r="G663" s="9">
        <v>5.0000000000000001E-3</v>
      </c>
    </row>
    <row r="664" spans="1:7" x14ac:dyDescent="0.45">
      <c r="A664" t="s">
        <v>16</v>
      </c>
      <c r="B664" s="1">
        <v>43831</v>
      </c>
      <c r="D664" t="s">
        <v>11</v>
      </c>
      <c r="E664" t="s">
        <v>10</v>
      </c>
      <c r="F664" s="8">
        <v>5000</v>
      </c>
      <c r="G664" s="9">
        <v>5.0000000000000001E-3</v>
      </c>
    </row>
    <row r="665" spans="1:7" x14ac:dyDescent="0.45">
      <c r="A665" t="s">
        <v>16</v>
      </c>
      <c r="B665" s="1">
        <v>43831</v>
      </c>
      <c r="D665" t="s">
        <v>11</v>
      </c>
      <c r="E665" t="s">
        <v>8</v>
      </c>
      <c r="F665" s="8">
        <v>10000</v>
      </c>
      <c r="G665" s="9">
        <v>5.0000000000000001E-3</v>
      </c>
    </row>
    <row r="666" spans="1:7" x14ac:dyDescent="0.45">
      <c r="A666" t="s">
        <v>16</v>
      </c>
      <c r="B666" s="1">
        <v>43831</v>
      </c>
      <c r="D666" t="s">
        <v>12</v>
      </c>
      <c r="E666" t="s">
        <v>9</v>
      </c>
      <c r="F666" s="8">
        <v>10000</v>
      </c>
      <c r="G666" s="9">
        <v>1E-3</v>
      </c>
    </row>
    <row r="667" spans="1:7" x14ac:dyDescent="0.45">
      <c r="A667" t="s">
        <v>16</v>
      </c>
      <c r="B667" s="1">
        <v>43831</v>
      </c>
      <c r="D667" t="s">
        <v>12</v>
      </c>
      <c r="E667" t="s">
        <v>10</v>
      </c>
      <c r="F667" s="8">
        <v>12000</v>
      </c>
      <c r="G667" s="9">
        <v>1E-3</v>
      </c>
    </row>
    <row r="668" spans="1:7" x14ac:dyDescent="0.45">
      <c r="A668" t="s">
        <v>16</v>
      </c>
      <c r="B668" s="1">
        <v>43831</v>
      </c>
      <c r="D668" t="s">
        <v>12</v>
      </c>
      <c r="E668" t="s">
        <v>8</v>
      </c>
      <c r="F668" s="8">
        <v>22000</v>
      </c>
      <c r="G668" s="9">
        <v>1E-3</v>
      </c>
    </row>
    <row r="669" spans="1:7" x14ac:dyDescent="0.45">
      <c r="A669" t="s">
        <v>16</v>
      </c>
      <c r="B669" s="1">
        <v>44197</v>
      </c>
      <c r="C669" t="s">
        <v>7</v>
      </c>
      <c r="D669" t="s">
        <v>8</v>
      </c>
      <c r="E669" t="s">
        <v>9</v>
      </c>
      <c r="F669" s="8">
        <v>1411000</v>
      </c>
      <c r="G669" s="9">
        <v>0.10199999999999999</v>
      </c>
    </row>
    <row r="670" spans="1:7" x14ac:dyDescent="0.45">
      <c r="A670" t="s">
        <v>16</v>
      </c>
      <c r="B670" s="1">
        <v>44197</v>
      </c>
      <c r="C670" t="s">
        <v>7</v>
      </c>
      <c r="D670" t="s">
        <v>8</v>
      </c>
      <c r="E670" t="s">
        <v>10</v>
      </c>
      <c r="F670" s="8">
        <v>933000</v>
      </c>
      <c r="G670" s="9">
        <v>7.1999999999999995E-2</v>
      </c>
    </row>
    <row r="671" spans="1:7" x14ac:dyDescent="0.45">
      <c r="A671" t="s">
        <v>16</v>
      </c>
      <c r="B671" s="1">
        <v>44197</v>
      </c>
      <c r="C671" t="s">
        <v>7</v>
      </c>
      <c r="D671" t="s">
        <v>8</v>
      </c>
      <c r="E671" t="s">
        <v>8</v>
      </c>
      <c r="F671" s="8">
        <v>2344000</v>
      </c>
      <c r="G671" s="9">
        <v>8.7999999999999995E-2</v>
      </c>
    </row>
    <row r="672" spans="1:7" x14ac:dyDescent="0.45">
      <c r="A672" t="s">
        <v>16</v>
      </c>
      <c r="B672" s="1">
        <v>44197</v>
      </c>
      <c r="C672" t="s">
        <v>7</v>
      </c>
      <c r="D672" t="s">
        <v>11</v>
      </c>
      <c r="E672" t="s">
        <v>9</v>
      </c>
      <c r="F672" s="8">
        <v>160000</v>
      </c>
      <c r="G672" s="9">
        <v>0.122</v>
      </c>
    </row>
    <row r="673" spans="1:7" x14ac:dyDescent="0.45">
      <c r="A673" t="s">
        <v>16</v>
      </c>
      <c r="B673" s="1">
        <v>44197</v>
      </c>
      <c r="C673" t="s">
        <v>7</v>
      </c>
      <c r="D673" t="s">
        <v>11</v>
      </c>
      <c r="E673" t="s">
        <v>10</v>
      </c>
      <c r="F673" s="8">
        <v>128000</v>
      </c>
      <c r="G673" s="9">
        <v>0.109</v>
      </c>
    </row>
    <row r="674" spans="1:7" x14ac:dyDescent="0.45">
      <c r="A674" t="s">
        <v>16</v>
      </c>
      <c r="B674" s="1">
        <v>44197</v>
      </c>
      <c r="C674" t="s">
        <v>7</v>
      </c>
      <c r="D674" t="s">
        <v>11</v>
      </c>
      <c r="E674" t="s">
        <v>8</v>
      </c>
      <c r="F674" s="8">
        <v>288000</v>
      </c>
      <c r="G674" s="9">
        <v>0.11600000000000001</v>
      </c>
    </row>
    <row r="675" spans="1:7" x14ac:dyDescent="0.45">
      <c r="A675" t="s">
        <v>16</v>
      </c>
      <c r="B675" s="1">
        <v>44197</v>
      </c>
      <c r="C675" t="s">
        <v>7</v>
      </c>
      <c r="D675" t="s">
        <v>12</v>
      </c>
      <c r="E675" t="s">
        <v>9</v>
      </c>
      <c r="F675" s="8">
        <v>1251000</v>
      </c>
      <c r="G675" s="9">
        <v>0.1</v>
      </c>
    </row>
    <row r="676" spans="1:7" x14ac:dyDescent="0.45">
      <c r="A676" t="s">
        <v>16</v>
      </c>
      <c r="B676" s="1">
        <v>44197</v>
      </c>
      <c r="C676" t="s">
        <v>7</v>
      </c>
      <c r="D676" t="s">
        <v>12</v>
      </c>
      <c r="E676" t="s">
        <v>10</v>
      </c>
      <c r="F676" s="8">
        <v>805000</v>
      </c>
      <c r="G676" s="9">
        <v>6.9000000000000006E-2</v>
      </c>
    </row>
    <row r="677" spans="1:7" x14ac:dyDescent="0.45">
      <c r="A677" t="s">
        <v>16</v>
      </c>
      <c r="B677" s="1">
        <v>44197</v>
      </c>
      <c r="C677" t="s">
        <v>7</v>
      </c>
      <c r="D677" t="s">
        <v>12</v>
      </c>
      <c r="E677" t="s">
        <v>8</v>
      </c>
      <c r="F677" s="8">
        <v>2056000</v>
      </c>
      <c r="G677" s="9">
        <v>8.5000000000000006E-2</v>
      </c>
    </row>
    <row r="678" spans="1:7" x14ac:dyDescent="0.45">
      <c r="A678" t="s">
        <v>16</v>
      </c>
      <c r="B678" s="1">
        <v>44197</v>
      </c>
      <c r="C678" t="s">
        <v>13</v>
      </c>
      <c r="D678" t="s">
        <v>8</v>
      </c>
      <c r="E678" t="s">
        <v>9</v>
      </c>
      <c r="F678" s="8">
        <v>9914000</v>
      </c>
      <c r="G678" s="9">
        <v>0.71499999999999997</v>
      </c>
    </row>
    <row r="679" spans="1:7" x14ac:dyDescent="0.45">
      <c r="A679" t="s">
        <v>16</v>
      </c>
      <c r="B679" s="1">
        <v>44197</v>
      </c>
      <c r="C679" t="s">
        <v>13</v>
      </c>
      <c r="D679" t="s">
        <v>8</v>
      </c>
      <c r="E679" t="s">
        <v>10</v>
      </c>
      <c r="F679" s="8">
        <v>9793000</v>
      </c>
      <c r="G679" s="9">
        <v>0.75600000000000001</v>
      </c>
    </row>
    <row r="680" spans="1:7" x14ac:dyDescent="0.45">
      <c r="A680" t="s">
        <v>16</v>
      </c>
      <c r="B680" s="1">
        <v>44197</v>
      </c>
      <c r="C680" t="s">
        <v>13</v>
      </c>
      <c r="D680" t="s">
        <v>8</v>
      </c>
      <c r="E680" t="s">
        <v>8</v>
      </c>
      <c r="F680" s="8">
        <v>19706000</v>
      </c>
      <c r="G680" s="9">
        <v>0.73499999999999999</v>
      </c>
    </row>
    <row r="681" spans="1:7" x14ac:dyDescent="0.45">
      <c r="A681" t="s">
        <v>16</v>
      </c>
      <c r="B681" s="1">
        <v>44197</v>
      </c>
      <c r="C681" t="s">
        <v>13</v>
      </c>
      <c r="D681" t="s">
        <v>11</v>
      </c>
      <c r="E681" t="s">
        <v>9</v>
      </c>
      <c r="F681" s="8">
        <v>899000</v>
      </c>
      <c r="G681" s="9">
        <v>0.68200000000000005</v>
      </c>
    </row>
    <row r="682" spans="1:7" x14ac:dyDescent="0.45">
      <c r="A682" t="s">
        <v>16</v>
      </c>
      <c r="B682" s="1">
        <v>44197</v>
      </c>
      <c r="C682" t="s">
        <v>13</v>
      </c>
      <c r="D682" t="s">
        <v>11</v>
      </c>
      <c r="E682" t="s">
        <v>10</v>
      </c>
      <c r="F682" s="8">
        <v>812000</v>
      </c>
      <c r="G682" s="9">
        <v>0.68899999999999995</v>
      </c>
    </row>
    <row r="683" spans="1:7" x14ac:dyDescent="0.45">
      <c r="A683" t="s">
        <v>16</v>
      </c>
      <c r="B683" s="1">
        <v>44197</v>
      </c>
      <c r="C683" t="s">
        <v>13</v>
      </c>
      <c r="D683" t="s">
        <v>11</v>
      </c>
      <c r="E683" t="s">
        <v>8</v>
      </c>
      <c r="F683" s="8">
        <v>1710000</v>
      </c>
      <c r="G683" s="9">
        <v>0.68500000000000005</v>
      </c>
    </row>
    <row r="684" spans="1:7" x14ac:dyDescent="0.45">
      <c r="A684" t="s">
        <v>16</v>
      </c>
      <c r="B684" s="1">
        <v>44197</v>
      </c>
      <c r="C684" t="s">
        <v>13</v>
      </c>
      <c r="D684" t="s">
        <v>12</v>
      </c>
      <c r="E684" t="s">
        <v>9</v>
      </c>
      <c r="F684" s="8">
        <v>9016000</v>
      </c>
      <c r="G684" s="9">
        <v>0.71799999999999997</v>
      </c>
    </row>
    <row r="685" spans="1:7" x14ac:dyDescent="0.45">
      <c r="A685" t="s">
        <v>16</v>
      </c>
      <c r="B685" s="1">
        <v>44197</v>
      </c>
      <c r="C685" t="s">
        <v>13</v>
      </c>
      <c r="D685" t="s">
        <v>12</v>
      </c>
      <c r="E685" t="s">
        <v>10</v>
      </c>
      <c r="F685" s="8">
        <v>8977000</v>
      </c>
      <c r="G685" s="9">
        <v>0.76200000000000001</v>
      </c>
    </row>
    <row r="686" spans="1:7" x14ac:dyDescent="0.45">
      <c r="A686" t="s">
        <v>16</v>
      </c>
      <c r="B686" s="1">
        <v>44197</v>
      </c>
      <c r="C686" t="s">
        <v>13</v>
      </c>
      <c r="D686" t="s">
        <v>12</v>
      </c>
      <c r="E686" t="s">
        <v>8</v>
      </c>
      <c r="F686" s="8">
        <v>17993000</v>
      </c>
      <c r="G686" s="9">
        <v>0.74</v>
      </c>
    </row>
    <row r="687" spans="1:7" x14ac:dyDescent="0.45">
      <c r="A687" t="s">
        <v>16</v>
      </c>
      <c r="B687" s="1">
        <v>44197</v>
      </c>
      <c r="C687" t="s">
        <v>14</v>
      </c>
      <c r="D687" t="s">
        <v>8</v>
      </c>
      <c r="E687" t="s">
        <v>9</v>
      </c>
      <c r="F687" s="8">
        <v>2232000</v>
      </c>
      <c r="G687" s="9">
        <v>0.161</v>
      </c>
    </row>
    <row r="688" spans="1:7" x14ac:dyDescent="0.45">
      <c r="A688" t="s">
        <v>16</v>
      </c>
      <c r="B688" s="1">
        <v>44197</v>
      </c>
      <c r="C688" t="s">
        <v>14</v>
      </c>
      <c r="D688" t="s">
        <v>8</v>
      </c>
      <c r="E688" t="s">
        <v>10</v>
      </c>
      <c r="F688" s="8">
        <v>2010000</v>
      </c>
      <c r="G688" s="9">
        <v>0.155</v>
      </c>
    </row>
    <row r="689" spans="1:7" x14ac:dyDescent="0.45">
      <c r="A689" t="s">
        <v>16</v>
      </c>
      <c r="B689" s="1">
        <v>44197</v>
      </c>
      <c r="C689" t="s">
        <v>14</v>
      </c>
      <c r="D689" t="s">
        <v>8</v>
      </c>
      <c r="E689" t="s">
        <v>8</v>
      </c>
      <c r="F689" s="8">
        <v>4241000</v>
      </c>
      <c r="G689" s="9">
        <v>0.158</v>
      </c>
    </row>
    <row r="690" spans="1:7" x14ac:dyDescent="0.45">
      <c r="A690" t="s">
        <v>16</v>
      </c>
      <c r="B690" s="1">
        <v>44197</v>
      </c>
      <c r="C690" t="s">
        <v>14</v>
      </c>
      <c r="D690" t="s">
        <v>11</v>
      </c>
      <c r="E690" t="s">
        <v>9</v>
      </c>
      <c r="F690" s="8">
        <v>223000</v>
      </c>
      <c r="G690" s="9">
        <v>0.16900000000000001</v>
      </c>
    </row>
    <row r="691" spans="1:7" x14ac:dyDescent="0.45">
      <c r="A691" t="s">
        <v>16</v>
      </c>
      <c r="B691" s="1">
        <v>44197</v>
      </c>
      <c r="C691" t="s">
        <v>14</v>
      </c>
      <c r="D691" t="s">
        <v>11</v>
      </c>
      <c r="E691" t="s">
        <v>10</v>
      </c>
      <c r="F691" s="8">
        <v>194000</v>
      </c>
      <c r="G691" s="9">
        <v>0.16500000000000001</v>
      </c>
    </row>
    <row r="692" spans="1:7" x14ac:dyDescent="0.45">
      <c r="A692" t="s">
        <v>16</v>
      </c>
      <c r="B692" s="1">
        <v>44197</v>
      </c>
      <c r="C692" t="s">
        <v>14</v>
      </c>
      <c r="D692" t="s">
        <v>11</v>
      </c>
      <c r="E692" t="s">
        <v>8</v>
      </c>
      <c r="F692" s="8">
        <v>416000</v>
      </c>
      <c r="G692" s="9">
        <v>0.16700000000000001</v>
      </c>
    </row>
    <row r="693" spans="1:7" x14ac:dyDescent="0.45">
      <c r="A693" t="s">
        <v>16</v>
      </c>
      <c r="B693" s="1">
        <v>44197</v>
      </c>
      <c r="C693" t="s">
        <v>14</v>
      </c>
      <c r="D693" t="s">
        <v>12</v>
      </c>
      <c r="E693" t="s">
        <v>9</v>
      </c>
      <c r="F693" s="8">
        <v>2009000</v>
      </c>
      <c r="G693" s="9">
        <v>0.16</v>
      </c>
    </row>
    <row r="694" spans="1:7" x14ac:dyDescent="0.45">
      <c r="A694" t="s">
        <v>16</v>
      </c>
      <c r="B694" s="1">
        <v>44197</v>
      </c>
      <c r="C694" t="s">
        <v>14</v>
      </c>
      <c r="D694" t="s">
        <v>12</v>
      </c>
      <c r="E694" t="s">
        <v>10</v>
      </c>
      <c r="F694" s="8">
        <v>1813000</v>
      </c>
      <c r="G694" s="9">
        <v>0.154</v>
      </c>
    </row>
    <row r="695" spans="1:7" x14ac:dyDescent="0.45">
      <c r="A695" t="s">
        <v>16</v>
      </c>
      <c r="B695" s="1">
        <v>44197</v>
      </c>
      <c r="C695" t="s">
        <v>14</v>
      </c>
      <c r="D695" t="s">
        <v>12</v>
      </c>
      <c r="E695" t="s">
        <v>8</v>
      </c>
      <c r="F695" s="8">
        <v>3822000</v>
      </c>
      <c r="G695" s="9">
        <v>0.158</v>
      </c>
    </row>
    <row r="696" spans="1:7" x14ac:dyDescent="0.45">
      <c r="A696" t="s">
        <v>16</v>
      </c>
      <c r="B696" s="1">
        <v>44197</v>
      </c>
      <c r="C696" t="s">
        <v>15</v>
      </c>
      <c r="D696" t="s">
        <v>8</v>
      </c>
      <c r="E696" t="s">
        <v>9</v>
      </c>
      <c r="F696" s="8">
        <v>302000</v>
      </c>
      <c r="G696" s="9">
        <v>2.1999999999999999E-2</v>
      </c>
    </row>
    <row r="697" spans="1:7" x14ac:dyDescent="0.45">
      <c r="A697" t="s">
        <v>16</v>
      </c>
      <c r="B697" s="1">
        <v>44197</v>
      </c>
      <c r="C697" t="s">
        <v>15</v>
      </c>
      <c r="D697" t="s">
        <v>8</v>
      </c>
      <c r="E697" t="s">
        <v>10</v>
      </c>
      <c r="F697" s="8">
        <v>222000</v>
      </c>
      <c r="G697" s="9">
        <v>1.7999999999999999E-2</v>
      </c>
    </row>
    <row r="698" spans="1:7" x14ac:dyDescent="0.45">
      <c r="A698" t="s">
        <v>16</v>
      </c>
      <c r="B698" s="1">
        <v>44197</v>
      </c>
      <c r="C698" t="s">
        <v>15</v>
      </c>
      <c r="D698" t="s">
        <v>8</v>
      </c>
      <c r="E698" t="s">
        <v>8</v>
      </c>
      <c r="F698" s="8">
        <v>524000</v>
      </c>
      <c r="G698" s="9">
        <v>0.02</v>
      </c>
    </row>
    <row r="699" spans="1:7" x14ac:dyDescent="0.45">
      <c r="A699" t="s">
        <v>16</v>
      </c>
      <c r="B699" s="1">
        <v>44197</v>
      </c>
      <c r="C699" t="s">
        <v>15</v>
      </c>
      <c r="D699" t="s">
        <v>11</v>
      </c>
      <c r="E699" t="s">
        <v>9</v>
      </c>
      <c r="F699" s="8">
        <v>36000</v>
      </c>
      <c r="G699" s="9">
        <v>2.8000000000000001E-2</v>
      </c>
    </row>
    <row r="700" spans="1:7" x14ac:dyDescent="0.45">
      <c r="A700" t="s">
        <v>16</v>
      </c>
      <c r="B700" s="1">
        <v>44197</v>
      </c>
      <c r="C700" t="s">
        <v>15</v>
      </c>
      <c r="D700" t="s">
        <v>11</v>
      </c>
      <c r="E700" t="s">
        <v>10</v>
      </c>
      <c r="F700" s="8">
        <v>45000</v>
      </c>
      <c r="G700" s="9">
        <v>3.7999999999999999E-2</v>
      </c>
    </row>
    <row r="701" spans="1:7" x14ac:dyDescent="0.45">
      <c r="A701" t="s">
        <v>16</v>
      </c>
      <c r="B701" s="1">
        <v>44197</v>
      </c>
      <c r="C701" t="s">
        <v>15</v>
      </c>
      <c r="D701" t="s">
        <v>11</v>
      </c>
      <c r="E701" t="s">
        <v>8</v>
      </c>
      <c r="F701" s="8">
        <v>81000</v>
      </c>
      <c r="G701" s="9">
        <v>3.3000000000000002E-2</v>
      </c>
    </row>
    <row r="702" spans="1:7" x14ac:dyDescent="0.45">
      <c r="A702" t="s">
        <v>16</v>
      </c>
      <c r="B702" s="1">
        <v>44197</v>
      </c>
      <c r="C702" t="s">
        <v>15</v>
      </c>
      <c r="D702" t="s">
        <v>12</v>
      </c>
      <c r="E702" t="s">
        <v>9</v>
      </c>
      <c r="F702" s="8">
        <v>266000</v>
      </c>
      <c r="G702" s="9">
        <v>2.1999999999999999E-2</v>
      </c>
    </row>
    <row r="703" spans="1:7" x14ac:dyDescent="0.45">
      <c r="A703" t="s">
        <v>16</v>
      </c>
      <c r="B703" s="1">
        <v>44197</v>
      </c>
      <c r="C703" t="s">
        <v>15</v>
      </c>
      <c r="D703" t="s">
        <v>12</v>
      </c>
      <c r="E703" t="s">
        <v>10</v>
      </c>
      <c r="F703" s="8">
        <v>178000</v>
      </c>
      <c r="G703" s="9">
        <v>1.6E-2</v>
      </c>
    </row>
    <row r="704" spans="1:7" x14ac:dyDescent="0.45">
      <c r="A704" t="s">
        <v>16</v>
      </c>
      <c r="B704" s="1">
        <v>44197</v>
      </c>
      <c r="C704" t="s">
        <v>15</v>
      </c>
      <c r="D704" t="s">
        <v>12</v>
      </c>
      <c r="E704" t="s">
        <v>8</v>
      </c>
      <c r="F704" s="8">
        <v>443000</v>
      </c>
      <c r="G704" s="9">
        <v>1.9E-2</v>
      </c>
    </row>
    <row r="705" spans="1:7" x14ac:dyDescent="0.45">
      <c r="A705" t="s">
        <v>16</v>
      </c>
      <c r="B705" s="1">
        <v>44197</v>
      </c>
      <c r="D705" t="s">
        <v>8</v>
      </c>
      <c r="E705" t="s">
        <v>9</v>
      </c>
      <c r="F705" s="8">
        <v>18000</v>
      </c>
      <c r="G705" s="9">
        <v>2E-3</v>
      </c>
    </row>
    <row r="706" spans="1:7" x14ac:dyDescent="0.45">
      <c r="A706" t="s">
        <v>16</v>
      </c>
      <c r="B706" s="1">
        <v>44197</v>
      </c>
      <c r="D706" t="s">
        <v>8</v>
      </c>
      <c r="E706" t="s">
        <v>10</v>
      </c>
      <c r="F706" s="8">
        <v>14000</v>
      </c>
      <c r="G706" s="9">
        <v>2E-3</v>
      </c>
    </row>
    <row r="707" spans="1:7" x14ac:dyDescent="0.45">
      <c r="A707" t="s">
        <v>16</v>
      </c>
      <c r="B707" s="1">
        <v>44197</v>
      </c>
      <c r="D707" t="s">
        <v>8</v>
      </c>
      <c r="E707" t="s">
        <v>8</v>
      </c>
      <c r="F707" s="8">
        <v>32000</v>
      </c>
      <c r="G707" s="9">
        <v>2E-3</v>
      </c>
    </row>
    <row r="708" spans="1:7" x14ac:dyDescent="0.45">
      <c r="A708" t="s">
        <v>16</v>
      </c>
      <c r="B708" s="1">
        <v>44197</v>
      </c>
      <c r="D708" t="s">
        <v>11</v>
      </c>
      <c r="E708" t="s">
        <v>9</v>
      </c>
      <c r="F708" s="8">
        <v>3000</v>
      </c>
      <c r="G708" s="9">
        <v>2E-3</v>
      </c>
    </row>
    <row r="709" spans="1:7" x14ac:dyDescent="0.45">
      <c r="A709" t="s">
        <v>16</v>
      </c>
      <c r="B709" s="1">
        <v>44197</v>
      </c>
      <c r="D709" t="s">
        <v>11</v>
      </c>
      <c r="E709" t="s">
        <v>10</v>
      </c>
      <c r="F709" s="8">
        <v>2000</v>
      </c>
      <c r="G709" s="9">
        <v>2E-3</v>
      </c>
    </row>
    <row r="710" spans="1:7" x14ac:dyDescent="0.45">
      <c r="A710" t="s">
        <v>16</v>
      </c>
      <c r="B710" s="1">
        <v>44197</v>
      </c>
      <c r="D710" t="s">
        <v>11</v>
      </c>
      <c r="E710" t="s">
        <v>8</v>
      </c>
      <c r="F710" s="8">
        <v>4000</v>
      </c>
      <c r="G710" s="9">
        <v>2E-3</v>
      </c>
    </row>
    <row r="711" spans="1:7" x14ac:dyDescent="0.45">
      <c r="A711" t="s">
        <v>16</v>
      </c>
      <c r="B711" s="1">
        <v>44197</v>
      </c>
      <c r="D711" t="s">
        <v>12</v>
      </c>
      <c r="E711" t="s">
        <v>9</v>
      </c>
      <c r="F711" s="8">
        <v>16000</v>
      </c>
      <c r="G711" s="9">
        <v>2E-3</v>
      </c>
    </row>
    <row r="712" spans="1:7" x14ac:dyDescent="0.45">
      <c r="A712" t="s">
        <v>16</v>
      </c>
      <c r="B712" s="1">
        <v>44197</v>
      </c>
      <c r="D712" t="s">
        <v>12</v>
      </c>
      <c r="E712" t="s">
        <v>10</v>
      </c>
      <c r="F712" s="8">
        <v>13000</v>
      </c>
      <c r="G712" s="9">
        <v>2E-3</v>
      </c>
    </row>
    <row r="713" spans="1:7" x14ac:dyDescent="0.45">
      <c r="A713" t="s">
        <v>16</v>
      </c>
      <c r="B713" s="1">
        <v>44197</v>
      </c>
      <c r="D713" t="s">
        <v>12</v>
      </c>
      <c r="E713" t="s">
        <v>8</v>
      </c>
      <c r="F713" s="8">
        <v>29000</v>
      </c>
      <c r="G713" s="9">
        <v>2E-3</v>
      </c>
    </row>
    <row r="714" spans="1:7" x14ac:dyDescent="0.45">
      <c r="A714" t="s">
        <v>16</v>
      </c>
      <c r="B714" s="1">
        <v>44562</v>
      </c>
      <c r="C714" t="s">
        <v>7</v>
      </c>
      <c r="D714" t="s">
        <v>8</v>
      </c>
      <c r="E714" t="s">
        <v>9</v>
      </c>
      <c r="F714" s="8">
        <v>1451000</v>
      </c>
      <c r="G714" s="9">
        <v>0.10299999999999999</v>
      </c>
    </row>
    <row r="715" spans="1:7" x14ac:dyDescent="0.45">
      <c r="A715" t="s">
        <v>16</v>
      </c>
      <c r="B715" s="1">
        <v>44562</v>
      </c>
      <c r="C715" t="s">
        <v>7</v>
      </c>
      <c r="D715" t="s">
        <v>8</v>
      </c>
      <c r="E715" t="s">
        <v>10</v>
      </c>
      <c r="F715" s="8">
        <v>908000</v>
      </c>
      <c r="G715" s="9">
        <v>7.0000000000000007E-2</v>
      </c>
    </row>
    <row r="716" spans="1:7" x14ac:dyDescent="0.45">
      <c r="A716" t="s">
        <v>16</v>
      </c>
      <c r="B716" s="1">
        <v>44562</v>
      </c>
      <c r="C716" t="s">
        <v>7</v>
      </c>
      <c r="D716" t="s">
        <v>8</v>
      </c>
      <c r="E716" t="s">
        <v>8</v>
      </c>
      <c r="F716" s="8">
        <v>2358000</v>
      </c>
      <c r="G716" s="9">
        <v>8.6999999999999994E-2</v>
      </c>
    </row>
    <row r="717" spans="1:7" x14ac:dyDescent="0.45">
      <c r="A717" t="s">
        <v>16</v>
      </c>
      <c r="B717" s="1">
        <v>44562</v>
      </c>
      <c r="C717" t="s">
        <v>7</v>
      </c>
      <c r="D717" t="s">
        <v>11</v>
      </c>
      <c r="E717" t="s">
        <v>9</v>
      </c>
      <c r="F717" s="8">
        <v>228000</v>
      </c>
      <c r="G717" s="9">
        <v>0.152</v>
      </c>
    </row>
    <row r="718" spans="1:7" x14ac:dyDescent="0.45">
      <c r="A718" t="s">
        <v>16</v>
      </c>
      <c r="B718" s="1">
        <v>44562</v>
      </c>
      <c r="C718" t="s">
        <v>7</v>
      </c>
      <c r="D718" t="s">
        <v>11</v>
      </c>
      <c r="E718" t="s">
        <v>10</v>
      </c>
      <c r="F718" s="8">
        <v>137000</v>
      </c>
      <c r="G718" s="9">
        <v>0.108</v>
      </c>
    </row>
    <row r="719" spans="1:7" x14ac:dyDescent="0.45">
      <c r="A719" t="s">
        <v>16</v>
      </c>
      <c r="B719" s="1">
        <v>44562</v>
      </c>
      <c r="C719" t="s">
        <v>7</v>
      </c>
      <c r="D719" t="s">
        <v>11</v>
      </c>
      <c r="E719" t="s">
        <v>8</v>
      </c>
      <c r="F719" s="8">
        <v>364000</v>
      </c>
      <c r="G719" s="9">
        <v>0.13200000000000001</v>
      </c>
    </row>
    <row r="720" spans="1:7" x14ac:dyDescent="0.45">
      <c r="A720" t="s">
        <v>16</v>
      </c>
      <c r="B720" s="1">
        <v>44562</v>
      </c>
      <c r="C720" t="s">
        <v>7</v>
      </c>
      <c r="D720" t="s">
        <v>12</v>
      </c>
      <c r="E720" t="s">
        <v>9</v>
      </c>
      <c r="F720" s="8">
        <v>1222000</v>
      </c>
      <c r="G720" s="9">
        <v>9.7000000000000003E-2</v>
      </c>
    </row>
    <row r="721" spans="1:7" x14ac:dyDescent="0.45">
      <c r="A721" t="s">
        <v>16</v>
      </c>
      <c r="B721" s="1">
        <v>44562</v>
      </c>
      <c r="C721" t="s">
        <v>7</v>
      </c>
      <c r="D721" t="s">
        <v>12</v>
      </c>
      <c r="E721" t="s">
        <v>10</v>
      </c>
      <c r="F721" s="8">
        <v>771000</v>
      </c>
      <c r="G721" s="9">
        <v>6.5000000000000002E-2</v>
      </c>
    </row>
    <row r="722" spans="1:7" x14ac:dyDescent="0.45">
      <c r="A722" t="s">
        <v>16</v>
      </c>
      <c r="B722" s="1">
        <v>44562</v>
      </c>
      <c r="C722" t="s">
        <v>7</v>
      </c>
      <c r="D722" t="s">
        <v>12</v>
      </c>
      <c r="E722" t="s">
        <v>8</v>
      </c>
      <c r="F722" s="8">
        <v>1993000</v>
      </c>
      <c r="G722" s="9">
        <v>8.2000000000000003E-2</v>
      </c>
    </row>
    <row r="723" spans="1:7" x14ac:dyDescent="0.45">
      <c r="A723" t="s">
        <v>16</v>
      </c>
      <c r="B723" s="1">
        <v>44562</v>
      </c>
      <c r="C723" t="s">
        <v>13</v>
      </c>
      <c r="D723" t="s">
        <v>8</v>
      </c>
      <c r="E723" t="s">
        <v>9</v>
      </c>
      <c r="F723" s="8">
        <v>10112000</v>
      </c>
      <c r="G723" s="9">
        <v>0.71199999999999997</v>
      </c>
    </row>
    <row r="724" spans="1:7" x14ac:dyDescent="0.45">
      <c r="A724" t="s">
        <v>16</v>
      </c>
      <c r="B724" s="1">
        <v>44562</v>
      </c>
      <c r="C724" t="s">
        <v>13</v>
      </c>
      <c r="D724" t="s">
        <v>8</v>
      </c>
      <c r="E724" t="s">
        <v>10</v>
      </c>
      <c r="F724" s="8">
        <v>9846000</v>
      </c>
      <c r="G724" s="9">
        <v>0.75</v>
      </c>
    </row>
    <row r="725" spans="1:7" x14ac:dyDescent="0.45">
      <c r="A725" t="s">
        <v>16</v>
      </c>
      <c r="B725" s="1">
        <v>44562</v>
      </c>
      <c r="C725" t="s">
        <v>13</v>
      </c>
      <c r="D725" t="s">
        <v>8</v>
      </c>
      <c r="E725" t="s">
        <v>8</v>
      </c>
      <c r="F725" s="8">
        <v>19958000</v>
      </c>
      <c r="G725" s="9">
        <v>0.73</v>
      </c>
    </row>
    <row r="726" spans="1:7" x14ac:dyDescent="0.45">
      <c r="A726" t="s">
        <v>16</v>
      </c>
      <c r="B726" s="1">
        <v>44562</v>
      </c>
      <c r="C726" t="s">
        <v>13</v>
      </c>
      <c r="D726" t="s">
        <v>11</v>
      </c>
      <c r="E726" t="s">
        <v>9</v>
      </c>
      <c r="F726" s="8">
        <v>951000</v>
      </c>
      <c r="G726" s="9">
        <v>0.63200000000000001</v>
      </c>
    </row>
    <row r="727" spans="1:7" x14ac:dyDescent="0.45">
      <c r="A727" t="s">
        <v>16</v>
      </c>
      <c r="B727" s="1">
        <v>44562</v>
      </c>
      <c r="C727" t="s">
        <v>13</v>
      </c>
      <c r="D727" t="s">
        <v>11</v>
      </c>
      <c r="E727" t="s">
        <v>10</v>
      </c>
      <c r="F727" s="8">
        <v>857000</v>
      </c>
      <c r="G727" s="9">
        <v>0.67900000000000005</v>
      </c>
    </row>
    <row r="728" spans="1:7" x14ac:dyDescent="0.45">
      <c r="A728" t="s">
        <v>16</v>
      </c>
      <c r="B728" s="1">
        <v>44562</v>
      </c>
      <c r="C728" t="s">
        <v>13</v>
      </c>
      <c r="D728" t="s">
        <v>11</v>
      </c>
      <c r="E728" t="s">
        <v>8</v>
      </c>
      <c r="F728" s="8">
        <v>1807000</v>
      </c>
      <c r="G728" s="9">
        <v>0.65400000000000003</v>
      </c>
    </row>
    <row r="729" spans="1:7" x14ac:dyDescent="0.45">
      <c r="A729" t="s">
        <v>16</v>
      </c>
      <c r="B729" s="1">
        <v>44562</v>
      </c>
      <c r="C729" t="s">
        <v>13</v>
      </c>
      <c r="D729" t="s">
        <v>12</v>
      </c>
      <c r="E729" t="s">
        <v>9</v>
      </c>
      <c r="F729" s="8">
        <v>9157000</v>
      </c>
      <c r="G729" s="9">
        <v>0.72099999999999997</v>
      </c>
    </row>
    <row r="730" spans="1:7" x14ac:dyDescent="0.45">
      <c r="A730" t="s">
        <v>16</v>
      </c>
      <c r="B730" s="1">
        <v>44562</v>
      </c>
      <c r="C730" t="s">
        <v>13</v>
      </c>
      <c r="D730" t="s">
        <v>12</v>
      </c>
      <c r="E730" t="s">
        <v>10</v>
      </c>
      <c r="F730" s="8">
        <v>8986000</v>
      </c>
      <c r="G730" s="9">
        <v>0.75800000000000001</v>
      </c>
    </row>
    <row r="731" spans="1:7" x14ac:dyDescent="0.45">
      <c r="A731" t="s">
        <v>16</v>
      </c>
      <c r="B731" s="1">
        <v>44562</v>
      </c>
      <c r="C731" t="s">
        <v>13</v>
      </c>
      <c r="D731" t="s">
        <v>12</v>
      </c>
      <c r="E731" t="s">
        <v>8</v>
      </c>
      <c r="F731" s="8">
        <v>18143000</v>
      </c>
      <c r="G731" s="9">
        <v>0.73899999999999999</v>
      </c>
    </row>
    <row r="732" spans="1:7" x14ac:dyDescent="0.45">
      <c r="A732" t="s">
        <v>16</v>
      </c>
      <c r="B732" s="1">
        <v>44562</v>
      </c>
      <c r="C732" t="s">
        <v>14</v>
      </c>
      <c r="D732" t="s">
        <v>8</v>
      </c>
      <c r="E732" t="s">
        <v>9</v>
      </c>
      <c r="F732" s="8">
        <v>2269000</v>
      </c>
      <c r="G732" s="9">
        <v>0.16</v>
      </c>
    </row>
    <row r="733" spans="1:7" x14ac:dyDescent="0.45">
      <c r="A733" t="s">
        <v>16</v>
      </c>
      <c r="B733" s="1">
        <v>44562</v>
      </c>
      <c r="C733" t="s">
        <v>14</v>
      </c>
      <c r="D733" t="s">
        <v>8</v>
      </c>
      <c r="E733" t="s">
        <v>10</v>
      </c>
      <c r="F733" s="8">
        <v>2118000</v>
      </c>
      <c r="G733" s="9">
        <v>0.16200000000000001</v>
      </c>
    </row>
    <row r="734" spans="1:7" x14ac:dyDescent="0.45">
      <c r="A734" t="s">
        <v>16</v>
      </c>
      <c r="B734" s="1">
        <v>44562</v>
      </c>
      <c r="C734" t="s">
        <v>14</v>
      </c>
      <c r="D734" t="s">
        <v>8</v>
      </c>
      <c r="E734" t="s">
        <v>8</v>
      </c>
      <c r="F734" s="8">
        <v>4386000</v>
      </c>
      <c r="G734" s="9">
        <v>0.161</v>
      </c>
    </row>
    <row r="735" spans="1:7" x14ac:dyDescent="0.45">
      <c r="A735" t="s">
        <v>16</v>
      </c>
      <c r="B735" s="1">
        <v>44562</v>
      </c>
      <c r="C735" t="s">
        <v>14</v>
      </c>
      <c r="D735" t="s">
        <v>11</v>
      </c>
      <c r="E735" t="s">
        <v>9</v>
      </c>
      <c r="F735" s="8">
        <v>261000</v>
      </c>
      <c r="G735" s="9">
        <v>0.17299999999999999</v>
      </c>
    </row>
    <row r="736" spans="1:7" x14ac:dyDescent="0.45">
      <c r="A736" t="s">
        <v>16</v>
      </c>
      <c r="B736" s="1">
        <v>44562</v>
      </c>
      <c r="C736" t="s">
        <v>14</v>
      </c>
      <c r="D736" t="s">
        <v>11</v>
      </c>
      <c r="E736" t="s">
        <v>10</v>
      </c>
      <c r="F736" s="8">
        <v>215000</v>
      </c>
      <c r="G736" s="9">
        <v>0.17</v>
      </c>
    </row>
    <row r="737" spans="1:7" x14ac:dyDescent="0.45">
      <c r="A737" t="s">
        <v>16</v>
      </c>
      <c r="B737" s="1">
        <v>44562</v>
      </c>
      <c r="C737" t="s">
        <v>14</v>
      </c>
      <c r="D737" t="s">
        <v>11</v>
      </c>
      <c r="E737" t="s">
        <v>8</v>
      </c>
      <c r="F737" s="8">
        <v>475000</v>
      </c>
      <c r="G737" s="9">
        <v>0.17199999999999999</v>
      </c>
    </row>
    <row r="738" spans="1:7" x14ac:dyDescent="0.45">
      <c r="A738" t="s">
        <v>16</v>
      </c>
      <c r="B738" s="1">
        <v>44562</v>
      </c>
      <c r="C738" t="s">
        <v>14</v>
      </c>
      <c r="D738" t="s">
        <v>12</v>
      </c>
      <c r="E738" t="s">
        <v>9</v>
      </c>
      <c r="F738" s="8">
        <v>2009000</v>
      </c>
      <c r="G738" s="9">
        <v>0.159</v>
      </c>
    </row>
    <row r="739" spans="1:7" x14ac:dyDescent="0.45">
      <c r="A739" t="s">
        <v>16</v>
      </c>
      <c r="B739" s="1">
        <v>44562</v>
      </c>
      <c r="C739" t="s">
        <v>14</v>
      </c>
      <c r="D739" t="s">
        <v>12</v>
      </c>
      <c r="E739" t="s">
        <v>10</v>
      </c>
      <c r="F739" s="8">
        <v>1903000</v>
      </c>
      <c r="G739" s="9">
        <v>0.161</v>
      </c>
    </row>
    <row r="740" spans="1:7" x14ac:dyDescent="0.45">
      <c r="A740" t="s">
        <v>16</v>
      </c>
      <c r="B740" s="1">
        <v>44562</v>
      </c>
      <c r="C740" t="s">
        <v>14</v>
      </c>
      <c r="D740" t="s">
        <v>12</v>
      </c>
      <c r="E740" t="s">
        <v>8</v>
      </c>
      <c r="F740" s="8">
        <v>3912000</v>
      </c>
      <c r="G740" s="9">
        <v>0.16</v>
      </c>
    </row>
    <row r="741" spans="1:7" x14ac:dyDescent="0.45">
      <c r="A741" t="s">
        <v>16</v>
      </c>
      <c r="B741" s="1">
        <v>44562</v>
      </c>
      <c r="C741" t="s">
        <v>15</v>
      </c>
      <c r="D741" t="s">
        <v>8</v>
      </c>
      <c r="E741" t="s">
        <v>9</v>
      </c>
      <c r="F741" s="8">
        <v>362000</v>
      </c>
      <c r="G741" s="9">
        <v>2.5999999999999999E-2</v>
      </c>
    </row>
    <row r="742" spans="1:7" x14ac:dyDescent="0.45">
      <c r="A742" t="s">
        <v>16</v>
      </c>
      <c r="B742" s="1">
        <v>44562</v>
      </c>
      <c r="C742" t="s">
        <v>15</v>
      </c>
      <c r="D742" t="s">
        <v>8</v>
      </c>
      <c r="E742" t="s">
        <v>10</v>
      </c>
      <c r="F742" s="8">
        <v>235000</v>
      </c>
      <c r="G742" s="9">
        <v>1.7999999999999999E-2</v>
      </c>
    </row>
    <row r="743" spans="1:7" x14ac:dyDescent="0.45">
      <c r="A743" t="s">
        <v>16</v>
      </c>
      <c r="B743" s="1">
        <v>44562</v>
      </c>
      <c r="C743" t="s">
        <v>15</v>
      </c>
      <c r="D743" t="s">
        <v>8</v>
      </c>
      <c r="E743" t="s">
        <v>8</v>
      </c>
      <c r="F743" s="8">
        <v>596000</v>
      </c>
      <c r="G743" s="9">
        <v>2.1999999999999999E-2</v>
      </c>
    </row>
    <row r="744" spans="1:7" x14ac:dyDescent="0.45">
      <c r="A744" t="s">
        <v>16</v>
      </c>
      <c r="B744" s="1">
        <v>44562</v>
      </c>
      <c r="C744" t="s">
        <v>15</v>
      </c>
      <c r="D744" t="s">
        <v>11</v>
      </c>
      <c r="E744" t="s">
        <v>9</v>
      </c>
      <c r="F744" s="8">
        <v>64000</v>
      </c>
      <c r="G744" s="9">
        <v>4.2999999999999997E-2</v>
      </c>
    </row>
    <row r="745" spans="1:7" x14ac:dyDescent="0.45">
      <c r="A745" t="s">
        <v>16</v>
      </c>
      <c r="B745" s="1">
        <v>44562</v>
      </c>
      <c r="C745" t="s">
        <v>15</v>
      </c>
      <c r="D745" t="s">
        <v>11</v>
      </c>
      <c r="E745" t="s">
        <v>10</v>
      </c>
      <c r="F745" s="8">
        <v>51000</v>
      </c>
      <c r="G745" s="9">
        <v>0.04</v>
      </c>
    </row>
    <row r="746" spans="1:7" x14ac:dyDescent="0.45">
      <c r="A746" t="s">
        <v>16</v>
      </c>
      <c r="B746" s="1">
        <v>44562</v>
      </c>
      <c r="C746" t="s">
        <v>15</v>
      </c>
      <c r="D746" t="s">
        <v>11</v>
      </c>
      <c r="E746" t="s">
        <v>8</v>
      </c>
      <c r="F746" s="8">
        <v>114000</v>
      </c>
      <c r="G746" s="9">
        <v>4.2000000000000003E-2</v>
      </c>
    </row>
    <row r="747" spans="1:7" x14ac:dyDescent="0.45">
      <c r="A747" t="s">
        <v>16</v>
      </c>
      <c r="B747" s="1">
        <v>44562</v>
      </c>
      <c r="C747" t="s">
        <v>15</v>
      </c>
      <c r="D747" t="s">
        <v>12</v>
      </c>
      <c r="E747" t="s">
        <v>9</v>
      </c>
      <c r="F747" s="8">
        <v>298000</v>
      </c>
      <c r="G747" s="9">
        <v>2.4E-2</v>
      </c>
    </row>
    <row r="748" spans="1:7" x14ac:dyDescent="0.45">
      <c r="A748" t="s">
        <v>16</v>
      </c>
      <c r="B748" s="1">
        <v>44562</v>
      </c>
      <c r="C748" t="s">
        <v>15</v>
      </c>
      <c r="D748" t="s">
        <v>12</v>
      </c>
      <c r="E748" t="s">
        <v>10</v>
      </c>
      <c r="F748" s="8">
        <v>185000</v>
      </c>
      <c r="G748" s="9">
        <v>1.6E-2</v>
      </c>
    </row>
    <row r="749" spans="1:7" x14ac:dyDescent="0.45">
      <c r="A749" t="s">
        <v>16</v>
      </c>
      <c r="B749" s="1">
        <v>44562</v>
      </c>
      <c r="C749" t="s">
        <v>15</v>
      </c>
      <c r="D749" t="s">
        <v>12</v>
      </c>
      <c r="E749" t="s">
        <v>8</v>
      </c>
      <c r="F749" s="8">
        <v>483000</v>
      </c>
      <c r="G749" s="9">
        <v>0.02</v>
      </c>
    </row>
    <row r="750" spans="1:7" x14ac:dyDescent="0.45">
      <c r="A750" t="s">
        <v>16</v>
      </c>
      <c r="B750" s="1">
        <v>44562</v>
      </c>
      <c r="D750" t="s">
        <v>8</v>
      </c>
      <c r="E750" t="s">
        <v>9</v>
      </c>
      <c r="F750" s="8">
        <v>25000</v>
      </c>
      <c r="G750" s="9">
        <v>2E-3</v>
      </c>
    </row>
    <row r="751" spans="1:7" x14ac:dyDescent="0.45">
      <c r="A751" t="s">
        <v>16</v>
      </c>
      <c r="B751" s="1">
        <v>44562</v>
      </c>
      <c r="D751" t="s">
        <v>8</v>
      </c>
      <c r="E751" t="s">
        <v>10</v>
      </c>
      <c r="F751" s="8">
        <v>25000</v>
      </c>
      <c r="G751" s="9">
        <v>2E-3</v>
      </c>
    </row>
    <row r="752" spans="1:7" x14ac:dyDescent="0.45">
      <c r="A752" t="s">
        <v>16</v>
      </c>
      <c r="B752" s="1">
        <v>44562</v>
      </c>
      <c r="D752" t="s">
        <v>8</v>
      </c>
      <c r="E752" t="s">
        <v>8</v>
      </c>
      <c r="F752" s="8">
        <v>50000</v>
      </c>
      <c r="G752" s="9">
        <v>2E-3</v>
      </c>
    </row>
    <row r="753" spans="1:7" x14ac:dyDescent="0.45">
      <c r="A753" t="s">
        <v>16</v>
      </c>
      <c r="B753" s="1">
        <v>44562</v>
      </c>
      <c r="D753" t="s">
        <v>11</v>
      </c>
      <c r="E753" t="s">
        <v>9</v>
      </c>
      <c r="F753" s="8">
        <v>4000</v>
      </c>
      <c r="G753" s="9">
        <v>3.0000000000000001E-3</v>
      </c>
    </row>
    <row r="754" spans="1:7" x14ac:dyDescent="0.45">
      <c r="A754" t="s">
        <v>16</v>
      </c>
      <c r="B754" s="1">
        <v>44562</v>
      </c>
      <c r="D754" t="s">
        <v>11</v>
      </c>
      <c r="E754" t="s">
        <v>10</v>
      </c>
      <c r="F754" s="8">
        <v>5000</v>
      </c>
      <c r="G754" s="9">
        <v>4.0000000000000001E-3</v>
      </c>
    </row>
    <row r="755" spans="1:7" x14ac:dyDescent="0.45">
      <c r="A755" t="s">
        <v>16</v>
      </c>
      <c r="B755" s="1">
        <v>44562</v>
      </c>
      <c r="D755" t="s">
        <v>11</v>
      </c>
      <c r="E755" t="s">
        <v>8</v>
      </c>
      <c r="F755" s="8">
        <v>9000</v>
      </c>
      <c r="G755" s="9">
        <v>4.0000000000000001E-3</v>
      </c>
    </row>
    <row r="756" spans="1:7" x14ac:dyDescent="0.45">
      <c r="A756" t="s">
        <v>16</v>
      </c>
      <c r="B756" s="1">
        <v>44562</v>
      </c>
      <c r="D756" t="s">
        <v>12</v>
      </c>
      <c r="E756" t="s">
        <v>9</v>
      </c>
      <c r="F756" s="8">
        <v>22000</v>
      </c>
      <c r="G756" s="9">
        <v>2E-3</v>
      </c>
    </row>
    <row r="757" spans="1:7" x14ac:dyDescent="0.45">
      <c r="A757" t="s">
        <v>16</v>
      </c>
      <c r="B757" s="1">
        <v>44562</v>
      </c>
      <c r="D757" t="s">
        <v>12</v>
      </c>
      <c r="E757" t="s">
        <v>10</v>
      </c>
      <c r="F757" s="8">
        <v>20000</v>
      </c>
      <c r="G757" s="9">
        <v>2E-3</v>
      </c>
    </row>
    <row r="758" spans="1:7" x14ac:dyDescent="0.45">
      <c r="A758" t="s">
        <v>16</v>
      </c>
      <c r="B758" s="1">
        <v>44562</v>
      </c>
      <c r="D758" t="s">
        <v>12</v>
      </c>
      <c r="E758" t="s">
        <v>8</v>
      </c>
      <c r="F758" s="8">
        <v>42000</v>
      </c>
      <c r="G758" s="9">
        <v>2E-3</v>
      </c>
    </row>
    <row r="759" spans="1:7" x14ac:dyDescent="0.45">
      <c r="A759" t="s">
        <v>16</v>
      </c>
      <c r="B759" s="1">
        <v>44927</v>
      </c>
      <c r="C759" t="s">
        <v>7</v>
      </c>
      <c r="D759" t="s">
        <v>8</v>
      </c>
      <c r="E759" t="s">
        <v>9</v>
      </c>
      <c r="F759" s="8">
        <v>1413000</v>
      </c>
      <c r="G759" s="9">
        <v>9.9000000000000005E-2</v>
      </c>
    </row>
    <row r="760" spans="1:7" x14ac:dyDescent="0.45">
      <c r="A760" t="s">
        <v>16</v>
      </c>
      <c r="B760" s="1">
        <v>44927</v>
      </c>
      <c r="C760" t="s">
        <v>7</v>
      </c>
      <c r="D760" t="s">
        <v>8</v>
      </c>
      <c r="E760" t="s">
        <v>10</v>
      </c>
      <c r="F760" s="8">
        <v>918000</v>
      </c>
      <c r="G760" s="9">
        <v>7.0999999999999994E-2</v>
      </c>
    </row>
    <row r="761" spans="1:7" x14ac:dyDescent="0.45">
      <c r="A761" t="s">
        <v>16</v>
      </c>
      <c r="B761" s="1">
        <v>44927</v>
      </c>
      <c r="C761" t="s">
        <v>7</v>
      </c>
      <c r="D761" t="s">
        <v>8</v>
      </c>
      <c r="E761" t="s">
        <v>8</v>
      </c>
      <c r="F761" s="8">
        <v>2330000</v>
      </c>
      <c r="G761" s="9">
        <v>8.5000000000000006E-2</v>
      </c>
    </row>
    <row r="762" spans="1:7" x14ac:dyDescent="0.45">
      <c r="A762" t="s">
        <v>16</v>
      </c>
      <c r="B762" s="1">
        <v>44927</v>
      </c>
      <c r="C762" t="s">
        <v>7</v>
      </c>
      <c r="D762" t="s">
        <v>11</v>
      </c>
      <c r="E762" t="s">
        <v>9</v>
      </c>
      <c r="F762" s="8">
        <v>228000</v>
      </c>
      <c r="G762" s="9">
        <v>0.15</v>
      </c>
    </row>
    <row r="763" spans="1:7" x14ac:dyDescent="0.45">
      <c r="A763" t="s">
        <v>16</v>
      </c>
      <c r="B763" s="1">
        <v>44927</v>
      </c>
      <c r="C763" t="s">
        <v>7</v>
      </c>
      <c r="D763" t="s">
        <v>11</v>
      </c>
      <c r="E763" t="s">
        <v>10</v>
      </c>
      <c r="F763" s="8">
        <v>147000</v>
      </c>
      <c r="G763" s="9">
        <v>0.106</v>
      </c>
    </row>
    <row r="764" spans="1:7" x14ac:dyDescent="0.45">
      <c r="A764" t="s">
        <v>16</v>
      </c>
      <c r="B764" s="1">
        <v>44927</v>
      </c>
      <c r="C764" t="s">
        <v>7</v>
      </c>
      <c r="D764" t="s">
        <v>11</v>
      </c>
      <c r="E764" t="s">
        <v>8</v>
      </c>
      <c r="F764" s="8">
        <v>375000</v>
      </c>
      <c r="G764" s="9">
        <v>0.129</v>
      </c>
    </row>
    <row r="765" spans="1:7" x14ac:dyDescent="0.45">
      <c r="A765" t="s">
        <v>16</v>
      </c>
      <c r="B765" s="1">
        <v>44927</v>
      </c>
      <c r="C765" t="s">
        <v>7</v>
      </c>
      <c r="D765" t="s">
        <v>12</v>
      </c>
      <c r="E765" t="s">
        <v>9</v>
      </c>
      <c r="F765" s="8">
        <v>1186000</v>
      </c>
      <c r="G765" s="9">
        <v>9.2999999999999999E-2</v>
      </c>
    </row>
    <row r="766" spans="1:7" x14ac:dyDescent="0.45">
      <c r="A766" t="s">
        <v>16</v>
      </c>
      <c r="B766" s="1">
        <v>44927</v>
      </c>
      <c r="C766" t="s">
        <v>7</v>
      </c>
      <c r="D766" t="s">
        <v>12</v>
      </c>
      <c r="E766" t="s">
        <v>10</v>
      </c>
      <c r="F766" s="8">
        <v>771000</v>
      </c>
      <c r="G766" s="9">
        <v>6.6000000000000003E-2</v>
      </c>
    </row>
    <row r="767" spans="1:7" x14ac:dyDescent="0.45">
      <c r="A767" t="s">
        <v>16</v>
      </c>
      <c r="B767" s="1">
        <v>44927</v>
      </c>
      <c r="C767" t="s">
        <v>7</v>
      </c>
      <c r="D767" t="s">
        <v>12</v>
      </c>
      <c r="E767" t="s">
        <v>8</v>
      </c>
      <c r="F767" s="8">
        <v>1956000</v>
      </c>
      <c r="G767" s="9">
        <v>0.08</v>
      </c>
    </row>
    <row r="768" spans="1:7" x14ac:dyDescent="0.45">
      <c r="A768" t="s">
        <v>16</v>
      </c>
      <c r="B768" s="1">
        <v>44927</v>
      </c>
      <c r="C768" t="s">
        <v>13</v>
      </c>
      <c r="D768" t="s">
        <v>8</v>
      </c>
      <c r="E768" t="s">
        <v>9</v>
      </c>
      <c r="F768" s="8">
        <v>10283000</v>
      </c>
      <c r="G768" s="9">
        <v>0.71599999999999997</v>
      </c>
    </row>
    <row r="769" spans="1:7" x14ac:dyDescent="0.45">
      <c r="A769" t="s">
        <v>16</v>
      </c>
      <c r="B769" s="1">
        <v>44927</v>
      </c>
      <c r="C769" t="s">
        <v>13</v>
      </c>
      <c r="D769" t="s">
        <v>8</v>
      </c>
      <c r="E769" t="s">
        <v>10</v>
      </c>
      <c r="F769" s="8">
        <v>9807000</v>
      </c>
      <c r="G769" s="9">
        <v>0.75</v>
      </c>
    </row>
    <row r="770" spans="1:7" x14ac:dyDescent="0.45">
      <c r="A770" t="s">
        <v>16</v>
      </c>
      <c r="B770" s="1">
        <v>44927</v>
      </c>
      <c r="C770" t="s">
        <v>13</v>
      </c>
      <c r="D770" t="s">
        <v>8</v>
      </c>
      <c r="E770" t="s">
        <v>8</v>
      </c>
      <c r="F770" s="8">
        <v>20090000</v>
      </c>
      <c r="G770" s="9">
        <v>0.73199999999999998</v>
      </c>
    </row>
    <row r="771" spans="1:7" x14ac:dyDescent="0.45">
      <c r="A771" t="s">
        <v>16</v>
      </c>
      <c r="B771" s="1">
        <v>44927</v>
      </c>
      <c r="C771" t="s">
        <v>13</v>
      </c>
      <c r="D771" t="s">
        <v>11</v>
      </c>
      <c r="E771" t="s">
        <v>9</v>
      </c>
      <c r="F771" s="8">
        <v>959000</v>
      </c>
      <c r="G771" s="9">
        <v>0.63100000000000001</v>
      </c>
    </row>
    <row r="772" spans="1:7" x14ac:dyDescent="0.45">
      <c r="A772" t="s">
        <v>16</v>
      </c>
      <c r="B772" s="1">
        <v>44927</v>
      </c>
      <c r="C772" t="s">
        <v>13</v>
      </c>
      <c r="D772" t="s">
        <v>11</v>
      </c>
      <c r="E772" t="s">
        <v>10</v>
      </c>
      <c r="F772" s="8">
        <v>956000</v>
      </c>
      <c r="G772" s="9">
        <v>0.68700000000000006</v>
      </c>
    </row>
    <row r="773" spans="1:7" x14ac:dyDescent="0.45">
      <c r="A773" t="s">
        <v>16</v>
      </c>
      <c r="B773" s="1">
        <v>44927</v>
      </c>
      <c r="C773" t="s">
        <v>13</v>
      </c>
      <c r="D773" t="s">
        <v>11</v>
      </c>
      <c r="E773" t="s">
        <v>8</v>
      </c>
      <c r="F773" s="8">
        <v>1915000</v>
      </c>
      <c r="G773" s="9">
        <v>0.65800000000000003</v>
      </c>
    </row>
    <row r="774" spans="1:7" x14ac:dyDescent="0.45">
      <c r="A774" t="s">
        <v>16</v>
      </c>
      <c r="B774" s="1">
        <v>44927</v>
      </c>
      <c r="C774" t="s">
        <v>13</v>
      </c>
      <c r="D774" t="s">
        <v>12</v>
      </c>
      <c r="E774" t="s">
        <v>9</v>
      </c>
      <c r="F774" s="8">
        <v>9322000</v>
      </c>
      <c r="G774" s="9">
        <v>0.72599999999999998</v>
      </c>
    </row>
    <row r="775" spans="1:7" x14ac:dyDescent="0.45">
      <c r="A775" t="s">
        <v>16</v>
      </c>
      <c r="B775" s="1">
        <v>44927</v>
      </c>
      <c r="C775" t="s">
        <v>13</v>
      </c>
      <c r="D775" t="s">
        <v>12</v>
      </c>
      <c r="E775" t="s">
        <v>10</v>
      </c>
      <c r="F775" s="8">
        <v>8848000</v>
      </c>
      <c r="G775" s="9">
        <v>0.75700000000000001</v>
      </c>
    </row>
    <row r="776" spans="1:7" x14ac:dyDescent="0.45">
      <c r="A776" t="s">
        <v>16</v>
      </c>
      <c r="B776" s="1">
        <v>44927</v>
      </c>
      <c r="C776" t="s">
        <v>13</v>
      </c>
      <c r="D776" t="s">
        <v>12</v>
      </c>
      <c r="E776" t="s">
        <v>8</v>
      </c>
      <c r="F776" s="8">
        <v>18170000</v>
      </c>
      <c r="G776" s="9">
        <v>0.74099999999999999</v>
      </c>
    </row>
    <row r="777" spans="1:7" x14ac:dyDescent="0.45">
      <c r="A777" t="s">
        <v>16</v>
      </c>
      <c r="B777" s="1">
        <v>44927</v>
      </c>
      <c r="C777" t="s">
        <v>14</v>
      </c>
      <c r="D777" t="s">
        <v>8</v>
      </c>
      <c r="E777" t="s">
        <v>9</v>
      </c>
      <c r="F777" s="8">
        <v>2250000</v>
      </c>
      <c r="G777" s="9">
        <v>0.157</v>
      </c>
    </row>
    <row r="778" spans="1:7" x14ac:dyDescent="0.45">
      <c r="A778" t="s">
        <v>16</v>
      </c>
      <c r="B778" s="1">
        <v>44927</v>
      </c>
      <c r="C778" t="s">
        <v>14</v>
      </c>
      <c r="D778" t="s">
        <v>8</v>
      </c>
      <c r="E778" t="s">
        <v>10</v>
      </c>
      <c r="F778" s="8">
        <v>2011000</v>
      </c>
      <c r="G778" s="9">
        <v>0.154</v>
      </c>
    </row>
    <row r="779" spans="1:7" x14ac:dyDescent="0.45">
      <c r="A779" t="s">
        <v>16</v>
      </c>
      <c r="B779" s="1">
        <v>44927</v>
      </c>
      <c r="C779" t="s">
        <v>14</v>
      </c>
      <c r="D779" t="s">
        <v>8</v>
      </c>
      <c r="E779" t="s">
        <v>8</v>
      </c>
      <c r="F779" s="8">
        <v>4261000</v>
      </c>
      <c r="G779" s="9">
        <v>0.156</v>
      </c>
    </row>
    <row r="780" spans="1:7" x14ac:dyDescent="0.45">
      <c r="A780" t="s">
        <v>16</v>
      </c>
      <c r="B780" s="1">
        <v>44927</v>
      </c>
      <c r="C780" t="s">
        <v>14</v>
      </c>
      <c r="D780" t="s">
        <v>11</v>
      </c>
      <c r="E780" t="s">
        <v>9</v>
      </c>
      <c r="F780" s="8">
        <v>273000</v>
      </c>
      <c r="G780" s="9">
        <v>0.18</v>
      </c>
    </row>
    <row r="781" spans="1:7" x14ac:dyDescent="0.45">
      <c r="A781" t="s">
        <v>16</v>
      </c>
      <c r="B781" s="1">
        <v>44927</v>
      </c>
      <c r="C781" t="s">
        <v>14</v>
      </c>
      <c r="D781" t="s">
        <v>11</v>
      </c>
      <c r="E781" t="s">
        <v>10</v>
      </c>
      <c r="F781" s="8">
        <v>216000</v>
      </c>
      <c r="G781" s="9">
        <v>0.155</v>
      </c>
    </row>
    <row r="782" spans="1:7" x14ac:dyDescent="0.45">
      <c r="A782" t="s">
        <v>16</v>
      </c>
      <c r="B782" s="1">
        <v>44927</v>
      </c>
      <c r="C782" t="s">
        <v>14</v>
      </c>
      <c r="D782" t="s">
        <v>11</v>
      </c>
      <c r="E782" t="s">
        <v>8</v>
      </c>
      <c r="F782" s="8">
        <v>488000</v>
      </c>
      <c r="G782" s="9">
        <v>0.16800000000000001</v>
      </c>
    </row>
    <row r="783" spans="1:7" x14ac:dyDescent="0.45">
      <c r="A783" t="s">
        <v>16</v>
      </c>
      <c r="B783" s="1">
        <v>44927</v>
      </c>
      <c r="C783" t="s">
        <v>14</v>
      </c>
      <c r="D783" t="s">
        <v>12</v>
      </c>
      <c r="E783" t="s">
        <v>9</v>
      </c>
      <c r="F783" s="8">
        <v>1978000</v>
      </c>
      <c r="G783" s="9">
        <v>0.154</v>
      </c>
    </row>
    <row r="784" spans="1:7" x14ac:dyDescent="0.45">
      <c r="A784" t="s">
        <v>16</v>
      </c>
      <c r="B784" s="1">
        <v>44927</v>
      </c>
      <c r="C784" t="s">
        <v>14</v>
      </c>
      <c r="D784" t="s">
        <v>12</v>
      </c>
      <c r="E784" t="s">
        <v>10</v>
      </c>
      <c r="F784" s="8">
        <v>1796000</v>
      </c>
      <c r="G784" s="9">
        <v>0.154</v>
      </c>
    </row>
    <row r="785" spans="1:7" x14ac:dyDescent="0.45">
      <c r="A785" t="s">
        <v>16</v>
      </c>
      <c r="B785" s="1">
        <v>44927</v>
      </c>
      <c r="C785" t="s">
        <v>14</v>
      </c>
      <c r="D785" t="s">
        <v>12</v>
      </c>
      <c r="E785" t="s">
        <v>8</v>
      </c>
      <c r="F785" s="8">
        <v>3773000</v>
      </c>
      <c r="G785" s="9">
        <v>0.154</v>
      </c>
    </row>
    <row r="786" spans="1:7" x14ac:dyDescent="0.45">
      <c r="A786" t="s">
        <v>16</v>
      </c>
      <c r="B786" s="1">
        <v>44927</v>
      </c>
      <c r="C786" t="s">
        <v>15</v>
      </c>
      <c r="D786" t="s">
        <v>8</v>
      </c>
      <c r="E786" t="s">
        <v>9</v>
      </c>
      <c r="F786" s="8">
        <v>274000</v>
      </c>
      <c r="G786" s="9">
        <v>0.02</v>
      </c>
    </row>
    <row r="787" spans="1:7" x14ac:dyDescent="0.45">
      <c r="A787" t="s">
        <v>16</v>
      </c>
      <c r="B787" s="1">
        <v>44927</v>
      </c>
      <c r="C787" t="s">
        <v>15</v>
      </c>
      <c r="D787" t="s">
        <v>8</v>
      </c>
      <c r="E787" t="s">
        <v>10</v>
      </c>
      <c r="F787" s="8">
        <v>204000</v>
      </c>
      <c r="G787" s="9">
        <v>1.6E-2</v>
      </c>
    </row>
    <row r="788" spans="1:7" x14ac:dyDescent="0.45">
      <c r="A788" t="s">
        <v>16</v>
      </c>
      <c r="B788" s="1">
        <v>44927</v>
      </c>
      <c r="C788" t="s">
        <v>15</v>
      </c>
      <c r="D788" t="s">
        <v>8</v>
      </c>
      <c r="E788" t="s">
        <v>8</v>
      </c>
      <c r="F788" s="8">
        <v>478000</v>
      </c>
      <c r="G788" s="9">
        <v>1.7999999999999999E-2</v>
      </c>
    </row>
    <row r="789" spans="1:7" x14ac:dyDescent="0.45">
      <c r="A789" t="s">
        <v>16</v>
      </c>
      <c r="B789" s="1">
        <v>44927</v>
      </c>
      <c r="C789" t="s">
        <v>15</v>
      </c>
      <c r="D789" t="s">
        <v>11</v>
      </c>
      <c r="E789" t="s">
        <v>9</v>
      </c>
      <c r="F789" s="8">
        <v>46000</v>
      </c>
      <c r="G789" s="9">
        <v>0.03</v>
      </c>
    </row>
    <row r="790" spans="1:7" x14ac:dyDescent="0.45">
      <c r="A790" t="s">
        <v>16</v>
      </c>
      <c r="B790" s="1">
        <v>44927</v>
      </c>
      <c r="C790" t="s">
        <v>15</v>
      </c>
      <c r="D790" t="s">
        <v>11</v>
      </c>
      <c r="E790" t="s">
        <v>10</v>
      </c>
      <c r="F790" s="8">
        <v>69000</v>
      </c>
      <c r="G790" s="9">
        <v>4.9000000000000002E-2</v>
      </c>
    </row>
    <row r="791" spans="1:7" x14ac:dyDescent="0.45">
      <c r="A791" t="s">
        <v>16</v>
      </c>
      <c r="B791" s="1">
        <v>44927</v>
      </c>
      <c r="C791" t="s">
        <v>15</v>
      </c>
      <c r="D791" t="s">
        <v>11</v>
      </c>
      <c r="E791" t="s">
        <v>8</v>
      </c>
      <c r="F791" s="8">
        <v>114000</v>
      </c>
      <c r="G791" s="9">
        <v>3.9E-2</v>
      </c>
    </row>
    <row r="792" spans="1:7" x14ac:dyDescent="0.45">
      <c r="A792" t="s">
        <v>16</v>
      </c>
      <c r="B792" s="1">
        <v>44927</v>
      </c>
      <c r="C792" t="s">
        <v>15</v>
      </c>
      <c r="D792" t="s">
        <v>12</v>
      </c>
      <c r="E792" t="s">
        <v>9</v>
      </c>
      <c r="F792" s="8">
        <v>229000</v>
      </c>
      <c r="G792" s="9">
        <v>1.7999999999999999E-2</v>
      </c>
    </row>
    <row r="793" spans="1:7" x14ac:dyDescent="0.45">
      <c r="A793" t="s">
        <v>16</v>
      </c>
      <c r="B793" s="1">
        <v>44927</v>
      </c>
      <c r="C793" t="s">
        <v>15</v>
      </c>
      <c r="D793" t="s">
        <v>12</v>
      </c>
      <c r="E793" t="s">
        <v>10</v>
      </c>
      <c r="F793" s="8">
        <v>136000</v>
      </c>
      <c r="G793" s="9">
        <v>1.2E-2</v>
      </c>
    </row>
    <row r="794" spans="1:7" x14ac:dyDescent="0.45">
      <c r="A794" t="s">
        <v>16</v>
      </c>
      <c r="B794" s="1">
        <v>44927</v>
      </c>
      <c r="C794" t="s">
        <v>15</v>
      </c>
      <c r="D794" t="s">
        <v>12</v>
      </c>
      <c r="E794" t="s">
        <v>8</v>
      </c>
      <c r="F794" s="8">
        <v>365000</v>
      </c>
      <c r="G794" s="9">
        <v>1.4999999999999999E-2</v>
      </c>
    </row>
    <row r="795" spans="1:7" x14ac:dyDescent="0.45">
      <c r="A795" t="s">
        <v>16</v>
      </c>
      <c r="B795" s="1">
        <v>44927</v>
      </c>
      <c r="D795" t="s">
        <v>8</v>
      </c>
      <c r="E795" t="s">
        <v>9</v>
      </c>
      <c r="F795" s="8">
        <v>160000</v>
      </c>
      <c r="G795" s="9">
        <v>1.2E-2</v>
      </c>
    </row>
    <row r="796" spans="1:7" x14ac:dyDescent="0.45">
      <c r="A796" t="s">
        <v>16</v>
      </c>
      <c r="B796" s="1">
        <v>44927</v>
      </c>
      <c r="D796" t="s">
        <v>8</v>
      </c>
      <c r="E796" t="s">
        <v>10</v>
      </c>
      <c r="F796" s="8">
        <v>145000</v>
      </c>
      <c r="G796" s="9">
        <v>1.2E-2</v>
      </c>
    </row>
    <row r="797" spans="1:7" x14ac:dyDescent="0.45">
      <c r="A797" t="s">
        <v>16</v>
      </c>
      <c r="B797" s="1">
        <v>44927</v>
      </c>
      <c r="D797" t="s">
        <v>8</v>
      </c>
      <c r="E797" t="s">
        <v>8</v>
      </c>
      <c r="F797" s="8">
        <v>305000</v>
      </c>
      <c r="G797" s="9">
        <v>1.2E-2</v>
      </c>
    </row>
    <row r="798" spans="1:7" x14ac:dyDescent="0.45">
      <c r="A798" t="s">
        <v>16</v>
      </c>
      <c r="B798" s="1">
        <v>44927</v>
      </c>
      <c r="D798" t="s">
        <v>11</v>
      </c>
      <c r="E798" t="s">
        <v>9</v>
      </c>
      <c r="F798" s="8">
        <v>16000</v>
      </c>
      <c r="G798" s="9">
        <v>1.0999999999999999E-2</v>
      </c>
    </row>
    <row r="799" spans="1:7" x14ac:dyDescent="0.45">
      <c r="A799" t="s">
        <v>16</v>
      </c>
      <c r="B799" s="1">
        <v>44927</v>
      </c>
      <c r="D799" t="s">
        <v>11</v>
      </c>
      <c r="E799" t="s">
        <v>10</v>
      </c>
      <c r="F799" s="8">
        <v>7000</v>
      </c>
      <c r="G799" s="9">
        <v>5.0000000000000001E-3</v>
      </c>
    </row>
    <row r="800" spans="1:7" x14ac:dyDescent="0.45">
      <c r="A800" t="s">
        <v>16</v>
      </c>
      <c r="B800" s="1">
        <v>44927</v>
      </c>
      <c r="D800" t="s">
        <v>11</v>
      </c>
      <c r="E800" t="s">
        <v>8</v>
      </c>
      <c r="F800" s="8">
        <v>23000</v>
      </c>
      <c r="G800" s="9">
        <v>8.0000000000000002E-3</v>
      </c>
    </row>
    <row r="801" spans="1:7" x14ac:dyDescent="0.45">
      <c r="A801" t="s">
        <v>16</v>
      </c>
      <c r="B801" s="1">
        <v>44927</v>
      </c>
      <c r="D801" t="s">
        <v>12</v>
      </c>
      <c r="E801" t="s">
        <v>9</v>
      </c>
      <c r="F801" s="8">
        <v>144000</v>
      </c>
      <c r="G801" s="9">
        <v>1.2E-2</v>
      </c>
    </row>
    <row r="802" spans="1:7" x14ac:dyDescent="0.45">
      <c r="A802" t="s">
        <v>16</v>
      </c>
      <c r="B802" s="1">
        <v>44927</v>
      </c>
      <c r="D802" t="s">
        <v>12</v>
      </c>
      <c r="E802" t="s">
        <v>10</v>
      </c>
      <c r="F802" s="8">
        <v>139000</v>
      </c>
      <c r="G802" s="9">
        <v>1.2E-2</v>
      </c>
    </row>
    <row r="803" spans="1:7" x14ac:dyDescent="0.45">
      <c r="A803" t="s">
        <v>16</v>
      </c>
      <c r="B803" s="1">
        <v>44927</v>
      </c>
      <c r="D803" t="s">
        <v>12</v>
      </c>
      <c r="E803" t="s">
        <v>8</v>
      </c>
      <c r="F803" s="8">
        <v>282000</v>
      </c>
      <c r="G803" s="9">
        <v>1.2E-2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7D4611-5537-42F9-8453-02CE63FC7824}"/>
</file>

<file path=customXml/itemProps2.xml><?xml version="1.0" encoding="utf-8"?>
<ds:datastoreItem xmlns:ds="http://schemas.openxmlformats.org/officeDocument/2006/customXml" ds:itemID="{08403BD5-5D08-4082-90B4-4C63BEC36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Nick Jacob</cp:lastModifiedBy>
  <dcterms:created xsi:type="dcterms:W3CDTF">2023-11-30T15:09:38Z</dcterms:created>
  <dcterms:modified xsi:type="dcterms:W3CDTF">2023-12-01T09:14:19Z</dcterms:modified>
</cp:coreProperties>
</file>